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5" windowWidth="10455" windowHeight="4875"/>
  </bookViews>
  <sheets>
    <sheet name="RAMPUR" sheetId="2" r:id="rId1"/>
    <sheet name="MADIYAHU" sheetId="3" r:id="rId2"/>
    <sheet name="Madiyahu Tasil" sheetId="4" r:id="rId3"/>
  </sheets>
  <calcPr calcId="124519"/>
</workbook>
</file>

<file path=xl/calcChain.xml><?xml version="1.0" encoding="utf-8"?>
<calcChain xmlns="http://schemas.openxmlformats.org/spreadsheetml/2006/main">
  <c r="F18" i="4"/>
  <c r="F17"/>
  <c r="F16"/>
  <c r="F15"/>
  <c r="F14"/>
  <c r="F13"/>
  <c r="F12"/>
  <c r="F11"/>
  <c r="F10"/>
  <c r="F9"/>
  <c r="F8"/>
  <c r="F7"/>
  <c r="F6"/>
  <c r="F5"/>
  <c r="F19" s="1"/>
  <c r="F98" i="3"/>
  <c r="F97"/>
  <c r="F96"/>
  <c r="F95"/>
  <c r="F94"/>
  <c r="F93"/>
  <c r="F92"/>
  <c r="F91"/>
  <c r="F90"/>
  <c r="F89"/>
  <c r="F88"/>
  <c r="F87"/>
  <c r="F86"/>
  <c r="F85"/>
  <c r="F84"/>
  <c r="F83"/>
  <c r="F82"/>
  <c r="F81"/>
  <c r="F80"/>
  <c r="F79"/>
  <c r="F78"/>
  <c r="F77"/>
  <c r="F76"/>
  <c r="F75"/>
  <c r="F74"/>
  <c r="F73"/>
  <c r="F72"/>
  <c r="F71"/>
  <c r="F70"/>
  <c r="F99" s="1"/>
  <c r="F41"/>
  <c r="F40"/>
  <c r="F39"/>
  <c r="F38"/>
  <c r="F37"/>
  <c r="F36"/>
  <c r="F35"/>
  <c r="F34"/>
  <c r="F33"/>
  <c r="F32"/>
  <c r="F31"/>
  <c r="F30"/>
  <c r="F29"/>
  <c r="F28"/>
  <c r="F27"/>
  <c r="F26"/>
  <c r="F25"/>
  <c r="F24"/>
  <c r="F23"/>
  <c r="F22"/>
  <c r="F21"/>
  <c r="F20"/>
  <c r="F19"/>
  <c r="F18"/>
  <c r="F17"/>
  <c r="F16"/>
  <c r="F15"/>
  <c r="F14"/>
  <c r="F13"/>
  <c r="F12"/>
  <c r="F11"/>
  <c r="F10"/>
  <c r="F9"/>
  <c r="F8"/>
  <c r="F7"/>
  <c r="F6"/>
  <c r="F5"/>
  <c r="F42" s="1"/>
  <c r="F77" i="2"/>
  <c r="F76"/>
  <c r="F75"/>
  <c r="F74"/>
  <c r="F73"/>
  <c r="F72"/>
  <c r="F71"/>
  <c r="F70"/>
  <c r="F69"/>
  <c r="F68"/>
  <c r="F67"/>
  <c r="F66"/>
  <c r="F65"/>
  <c r="F64"/>
  <c r="F63"/>
  <c r="F62"/>
  <c r="F61"/>
  <c r="F60"/>
  <c r="F59"/>
  <c r="F58"/>
  <c r="F57"/>
  <c r="F56"/>
  <c r="F55"/>
  <c r="F54"/>
  <c r="F53"/>
  <c r="F52"/>
  <c r="F51"/>
  <c r="F50"/>
  <c r="F49"/>
  <c r="F78" s="1"/>
  <c r="F40"/>
  <c r="F39"/>
  <c r="F38"/>
  <c r="F37"/>
  <c r="F36"/>
  <c r="F35"/>
  <c r="F34"/>
  <c r="F33"/>
  <c r="F32"/>
  <c r="F31"/>
  <c r="F30"/>
  <c r="F29"/>
  <c r="F28"/>
  <c r="F27"/>
  <c r="F26"/>
  <c r="F25"/>
  <c r="F24"/>
  <c r="F23"/>
  <c r="F22"/>
  <c r="F21"/>
  <c r="F20"/>
  <c r="F19"/>
  <c r="F18"/>
  <c r="F17"/>
  <c r="F16"/>
  <c r="F15"/>
  <c r="F14"/>
  <c r="F13"/>
  <c r="F12"/>
  <c r="F11"/>
  <c r="F10"/>
  <c r="F9"/>
  <c r="F8"/>
  <c r="F7"/>
  <c r="F6"/>
  <c r="F5"/>
  <c r="F41" s="1"/>
</calcChain>
</file>

<file path=xl/sharedStrings.xml><?xml version="1.0" encoding="utf-8"?>
<sst xmlns="http://schemas.openxmlformats.org/spreadsheetml/2006/main" count="349" uniqueCount="108">
  <si>
    <t>Cum</t>
  </si>
  <si>
    <t>Sqm.</t>
  </si>
  <si>
    <t>Rm</t>
  </si>
  <si>
    <t>Sqm</t>
  </si>
  <si>
    <t>Each</t>
  </si>
  <si>
    <t>No</t>
  </si>
  <si>
    <t>No.</t>
  </si>
  <si>
    <t>Wiring point for light with 1.5sq.mm FR PVC insulated multistrand single copper conductor cable in PVC conduit pipe concealed in the wall, complete with 14 SWG copper continuity wire, piano type switch &amp; ceiling rose /single/batten holder on 3mm. thick phenolic laminated backelite sheet etc. complete in all respect, as directed including matching colour wash  (PSI N0 131(C )</t>
  </si>
  <si>
    <t>Nos.</t>
  </si>
  <si>
    <t>Wiring point for fan /fresh air fan with 1.5sq.mm FR PVC insulated multistrand single copper conductor cable in PVC conduit pipe concealed in the wall, complete with 14 SWG copper continuity wire, piano type switch &amp; ceiling rose  on 3mm. thick phenolic laminated backelite sheet etc. complete in all respect, as directed including matching colour wash(PSI N0.133( C)</t>
  </si>
  <si>
    <t>NO</t>
  </si>
  <si>
    <t>Wiring point for plug with 1.5sq.mm FR PVC insulated multistrand single copper conductor cable in PVC conduit pipe concealed in the wall, complete with 14 SWG copper continuity wire, piano type switch and socket etc.complete in all respect,  including matching colour wash((PSI N0.134(C )</t>
  </si>
  <si>
    <t>Wiring point for exhaust fan with 1.5sq.mm FR PVC insulated multistrand single core copper conductor cable in PVCl conduit  concealed in the wall, complete with 14 SWG copper earth continuity wire and 15 A piano type ceiling rose on 3mm thick phenolic laminated backelite  sheet etc. complete in all respect including  matching colour wash  (PSI No. 137 (C )</t>
  </si>
  <si>
    <t>S/F of LED fluorescent tube light fitting suitable for 1x18 watt fluorescent tube complete including tubes etc. on surface complete in all respects.(NSI)</t>
  </si>
  <si>
    <t>P/F of   12 watt LED bulb of approved make Bajaj, Phillips etc.  as per approved by E/I. (NSI)</t>
  </si>
  <si>
    <t>S&amp;F surface/flush mounting 12 ways SPN distribution board ( Legrand Lexic ) with additional metal door without MCB complete in all respect, as directed at site by E/I  (PSI N0.1025C)</t>
  </si>
  <si>
    <t>S/F of electronic fan dimmer, 120-280V , ISI marked on the existing switch board including making connnection, required material, labour T&amp;P egc. For proper completion of work to the satisfaction of E/I. of work (PSI 1203(A)</t>
  </si>
  <si>
    <t>Supply and fixing of power plug with 20A/250  volt flush type switch and 5 pin 20A/250V flush type universal socket in suitable M.S. box of 175mmx100mmx50mm size with phenoic laminated bakelite sheet cover 3mm thick fixed with brass machinne screw and cup washer  (PSI N0.1139) (A)</t>
  </si>
  <si>
    <t>S&amp; F of Electrical (Porcelain) Cut Out 63Amp as directed by E/I(NSI)</t>
  </si>
  <si>
    <t>63Amp.Double Pole Isolator (Legrand Lexic) (PSI N0 1005D)</t>
  </si>
  <si>
    <t>S&amp;F hexagonal fan box with hexagonal side of approx 80mm in length fabricated from 16 SWG MS sheet  incorporating 10mm dia M.S. round bar duly bent for supporting fan hanger duly painted withred oxide and screwing arrangement with wiring conduit laid in the RCC roof before concreting along with supply of all material, labour and T&amp;P etc. required for proper completion of the work (PSI No. 1149)</t>
  </si>
  <si>
    <t>Supply and wiring of submain with two number 4 sq.mm in PVC insulated 1100V grade multistrand single core copper conductor cable in 20 mm dia heavy duty (2mm  thick)PVC conduit concealed in wall, complete with one number 2.5 sqmm. copper cable as earth continuity wire etc. complet in all respect  (PSI No. 216 ( C )</t>
  </si>
  <si>
    <t>Supply and wiring of submain with two number 6 sq.mm in PVC insulated 1100V grade multistrand single core copper conductor cable in 25 mm dia heavy duty (2mm  thick)PVC conduit concealed in wall, complete with one number 4.00 sqmm. copper cable as earth continuity wire etc. complet in all respect  (PSI No. 217( C )</t>
  </si>
  <si>
    <t>S&amp;F of factory  wired CFL lamp street lighting huminters deep drawned sheet body, flat glass with IP 65 protection suitable for 45 to 85 watt lamp with lamp on GI pipe bracket complete in all respect on wall PSI No. 444V</t>
  </si>
  <si>
    <t>Total</t>
  </si>
  <si>
    <t>Jr. Engr.</t>
  </si>
  <si>
    <t>S.D.O</t>
  </si>
  <si>
    <t>Ex. Engineer</t>
  </si>
  <si>
    <t>BILL OF QUANTITY FOR  M&amp;R OF 33/11 K.V.S/S Rampur, Distt.-Jaunpur</t>
  </si>
  <si>
    <t>ANNEXURE-A</t>
  </si>
  <si>
    <t>Sl.</t>
  </si>
  <si>
    <t>ITEM OF WORKS</t>
  </si>
  <si>
    <t>UNIT</t>
  </si>
  <si>
    <t>QUANTITY</t>
  </si>
  <si>
    <t>RATE</t>
  </si>
  <si>
    <t>AMOUNT</t>
  </si>
  <si>
    <t>Dismantling brick work of stone  work in lime or cement mortar and including stackking of materials as directied by the E/I. within a distance of 60 metres. (CSI.No.15.01)</t>
  </si>
  <si>
    <t>Cum.</t>
  </si>
  <si>
    <t>Removal of cement mortar from dismenttled brick and stacking in countable position at place as directed by E/I., including cost of all labour and T&amp;P required for peoper complete of work. (CSI No. 6.22)</t>
  </si>
  <si>
    <t>Dismantiling of exixting damaged Mud Faska over the roof, Cleaning the surface with wire brush, removal and disposal of rubbish at a distanc 100 Meters also including the cost of cleaning and stacking of usable materials etc. including all labour, material required for proper completion of work. (CSI No. 15.14)</t>
  </si>
  <si>
    <r>
      <t xml:space="preserve">Providing of </t>
    </r>
    <r>
      <rPr>
        <b/>
        <sz val="12"/>
        <color indexed="8"/>
        <rFont val="Times New Roman"/>
        <family val="1"/>
      </rPr>
      <t>Dr. fixit 301</t>
    </r>
    <r>
      <rPr>
        <sz val="12"/>
        <color indexed="8"/>
        <rFont val="Times New Roman"/>
        <family val="1"/>
      </rPr>
      <t xml:space="preserve"> pidicrete URP &amp; mixing it properly  with cement in the proportion of 1:1.5 apply two coat to the prepared surface including cost of labour, material T&amp;P etc. as required for proper completion of work as directed by E/I.(NSI)</t>
    </r>
  </si>
  <si>
    <r>
      <t>Mild steel of or iron in plain work such as reinforced concrete or reinforced brick work. (when not included in over all rates) wrought to required shape as necessary including bending for proper completion of the work and including supply of steel, its wastage, bend hooks, and authorized overlapping shall be measured. Rainforcement steel of tensile strength 415 N/MM</t>
    </r>
    <r>
      <rPr>
        <sz val="12"/>
        <color indexed="8"/>
        <rFont val="Times New Roman"/>
        <family val="1"/>
      </rPr>
      <t>² steel, TMT steel rods  of TATA/ SAIL/KAMDHENU or its equivalent (C.S.I. No. 9.03 )</t>
    </r>
  </si>
  <si>
    <t>Qtl.</t>
  </si>
  <si>
    <t>R.C.C. work with cement, approved coarse sand and 2 cm. (3/4") gauge approved stone ballast in the proportion of 1:1.5:3 in the SLABS excluding reinforcement and its bending but including its fixing and binding the same with 24 BWG, G.I. binding wire and including necessary centering and shuttering etc. and also including supply of all materials, labour and T&amp;P etc. required for proper completion of the work. (Binding wire to be supplied by the contractor free of cost).(C.S.I. No. 5.24)</t>
  </si>
  <si>
    <r>
      <t xml:space="preserve">Providing and fixing of </t>
    </r>
    <r>
      <rPr>
        <b/>
        <sz val="12"/>
        <color indexed="8"/>
        <rFont val="Times New Roman"/>
        <family val="1"/>
      </rPr>
      <t>Dr. fixit LW+ in</t>
    </r>
    <r>
      <rPr>
        <sz val="12"/>
        <color indexed="8"/>
        <rFont val="Times New Roman"/>
        <family val="1"/>
      </rPr>
      <t xml:space="preserve"> RCC/CC/PLASTER etc. 200ml per bag of cement as directed by E/I including supply of all material, labour and T&amp;P etc. required for proper completion of work.(NSI)</t>
    </r>
  </si>
  <si>
    <t>Ltr</t>
  </si>
  <si>
    <t>12mm thick plaster with cement mortar consisting of one par of cement and  three part of coarse sand (1:3) minimum thickness not to be less then 10mm including supply of all material, labour and T&amp;P etc. for proper completion of work. (CSI No. 11.06)</t>
  </si>
  <si>
    <t xml:space="preserve">3 mm thick floating coat of neat cement finish including supply of all  material, labour and T&amp;P etc. required for proper completion of the work. (Cement consumtion 0.044bag/Sqm.) (CSI No. 11.20+0.044+11.15)   </t>
  </si>
  <si>
    <t>1st Class brick ( class-150) work in 1:6 cement and coarse sand (F.M. 1.8.to 2.5 ). mortar in super structure  including supply of all materials, labour and T&amp;P etc. required for proper completion of the work. (C.S.I. No.6.01+6.07+6.08)</t>
  </si>
  <si>
    <t>12mm thick plaster with cement mortar consisting of one par of cement and  four part of coarse sand (1: 4) minimum thickness not to be less then 10mm including supply of all material, labour and T&amp;P etc. for proper completion of work. (CSI No. 11.07)</t>
  </si>
  <si>
    <t>Providing  and fixing of 110 mm dia PVC Pipe 6 kg/sq.cm for with  special such as Tee, bend, socket, elbow etc including supply of all labour , material T&amp;P etc. complete required for proper completion of the work. (CSI No. 26.17)</t>
  </si>
  <si>
    <t xml:space="preserve"> 12 mm (1/2") thick plaster with cement mortar consisting of one part of cement and 6 part of coarse sand (1:6), minium thickness not to be less then 10mm including suply of all materials, labour and T&amp;P etc. for proper completion of the work.(CSI.NO.11.09)</t>
  </si>
  <si>
    <t>Dismantiling existing plaster including disposal of refuse as directed by the E/C with in  a distance of 60M.(C.S.I.No.15.11)</t>
  </si>
  <si>
    <t>Painting two coat with  apply Acrylic emulsion  of Berger/Asian over new wall interior surface over one priming coat cement primer (water based) of ICI or equivalent make  as  approved by E/I including supply of all materials, labour &amp; T&amp;P etc. required .(C.S.I.No. 13.25+13.26)</t>
  </si>
  <si>
    <t>Finishing of walls with water proof exterior emulsion paint of ACE of Asian paints or equialent make including 3 coats of above paint including one priming coat on already well prepared new wall surface to give an even shade including cost of all materials, labour and T&amp;P egc. complete for proper completion of the work.(NSI)</t>
  </si>
  <si>
    <t>White washing three coat including cost of all materials, labour and T&amp;P etc. required for proper completion of the work. (C.S.I. No.14.03)</t>
  </si>
  <si>
    <t>Dismantling door, ventiletor and window chowkhats including of stacking of  materials as directed by E/I. with in a distance of 60 mtrs.(CSI.No.15.10)</t>
  </si>
  <si>
    <t>Supply and fixing 32mm thick single leaf flush door shutter  (boiled water resistance, phenol maldehide resin bonded, hot pressed factory made) commercial quality to I.S. 2202 part-1 (1983) ISI marked including fixing of wooden cleats and stopers and including  fixing and adjustment of hinges, bolts, handles, springs and other fittings but excluding their supply including all material, labout and T&amp;P etc. required for proper completion of work. (CSI No. 8.57)</t>
  </si>
  <si>
    <t>P/F steel glazed window and ventilators of standard rolied Mann or Mahavir steel sections conforming to IS 7452-1974 as per drawing joints metered &amp; welded with 100x14x3.15mm holdfast embedded in cement concrete block 15x10x10 cm .Size of 1:3:6 Proportion I.E. First part  of cement 3 part  of approved coarse sand &amp; 6 part of graded stone ( aggregated 20mm. Norminal size) S/F of glass panes of plain pin headed 4mm. Thik nuts glazing clips and special putty of approved make complete and including a cost of red oxide paint. The farication should conform to I.S. 1038-1975 ( Aluminum beading with rubber packing included) (CSI N0. 9.17)</t>
  </si>
  <si>
    <t xml:space="preserve"> Mild steel or iron work in heavy sizes such as trusses, built-up gates, door frames, record racks, roof work, gates etc. wrought to required form including drilling holes rivetting or welding where necessary and also fixing in proper position and alignment including supply of steel, nuts wastage etc. and their fixing as required for proper completion of the work (CSI No. 9.01 )</t>
  </si>
  <si>
    <t>S/F of galvanised mosquito proof jali(16x24 gauge) with M.S. flat of 20x3 mm.size on both sides screwed or welded to window or door fram.(CSI.No.9.18)</t>
  </si>
  <si>
    <t>Painting or varnishing new iron works or new wood work with one coat of ready mixed priming paint and two coats of approved superior quality ready mixed enamal paint LUXOL or equivalent brand or varnish including supply of all materials, labour&amp; T&amp;P etc. required for proper completion of the work (C.S.I. No. 13.01+13.02)</t>
  </si>
  <si>
    <t>Concrete with 20mm. (1.5") gauge   approved hard Stone ballast, coarse sand of ( F.M.1.5 to 2.0) and cement in proportion of 4:2:1in foundation and under floors and supply of all materials, labour and T&amp;P etc. required for proper completion of the work. (C.S.I. NO. 5.06)</t>
  </si>
  <si>
    <t>Dismantiling cement concrete or brick or grnolithic floors including base concrete and including stacking of dismantled materials as directed by the E/I. with in a distance 60M.(C.S.I.No.15.05)</t>
  </si>
  <si>
    <t>Supply/L 10mm thick ( plain)  industiral tiles approved make         ( Johson, kajaria etc or its equivalent ) with supply of all materials, labour and T&amp;P etc. required for proper completion of the work as directed by E/I. (NSI)</t>
  </si>
  <si>
    <t>40 mm. thick C.C. 1:2:4 plain cement concrete floor with cement, approved coarse sand, and 2cm.(3/4") graded approved stone ballast laid in pannels finished with 3mm.(1/8") floating coat of neat cement or cement and marble dust in ratio of 5:1 as specified over  and removing any over lapping mortar at the joints of the pannels, if any, and giving them a uniform finish including supply of all materials labour and T&amp;P etc. required for proper completion of the work with without base concrete.(C.S.I.No.12.04)</t>
  </si>
  <si>
    <t>Providing and fixing glass strips of 3.15 mm thickness &amp; 40mm depth in joints of floor and skriting at the time of laying floors, flush with floor level including supply of labour T&amp;P etc. required for proper completion of the work. (C.S.I. No. 12.14)</t>
  </si>
  <si>
    <t>1st Class brick work in 1:6 cement and coarse sand of 2.25 F.M. mortar in foundation and plinth including supply of all materials, labour and T&amp;P etc. required for proper completion of the work. (C.S.I. No.6.01)</t>
  </si>
  <si>
    <t>Local river sand filling in plinth including supply of necessary quantity of sand from a distances not exceeding 8 Kms. (5 miles) from the site of work including watering ramming and dressing etc. Rate include cost of all materials, labour and T &amp; P etc. required for proper completion of the work.(C.S.I. No. 4.05)</t>
  </si>
  <si>
    <t xml:space="preserve">40mm  thick 1:2:4 plain cement cocrete floor with cement, approved coarse sand &amp; 2cm graded approved stone ballast laid in panels finished with 3mm floating coat of neat cement and marble dust in ratio of 5:1 as specified and including 7.5 cm thick base conctete consisting of cement, coarse sand and 4cm gauge brick ballast in the propprtion of 1:6:12 and removing any overlapping mortar at the joints of the panels if any giving them uniform finish ncluding supply of all  material, labour and T&amp;P etc. required for proper completion of the work.  (CSI No. 12.03)   </t>
  </si>
  <si>
    <t>Pre-Construction anti-termite treatment, by creating a barrier under and arround the columns pits, foundation trenches, under floors, junctions of Wails &amp; floors, around the external peri of building, expansion joints, surrounding of pipes and coduits etc. (Plinth area of the building at ground floor only shall be measured as per I.S. 6313 (Part II 1981) with Aldrine emulsifiable 0.2% concentration or any other approved material such as Heptachlore or chloradance will be used. The consumption of emulsion shall be (i) Foundation and masonary @ 5 Ltrs/Sqm. (ii) back fills in immediate contact of foundation@7.5 Ltrs/Sqm. (iii) Top surface of plinth filling @ 5 Ltrs/Sqm. (iv) Junction of walls &amp; floors @ 7.5 Ltrs/Sqm. (v) Soil along external perimetre of building @ 7.5 Ltrs/Sqm. (vi) Under apron of the building @ 5 Ltrs/Sqm. The rates includes cost of all materials, labour, equipments. T&amp;P complete. (CSI No. 17.01)</t>
  </si>
  <si>
    <t>Clearing jungle including uprooting of rank vegetations, grass bush, wood, trees and saplings, of girth up to 30cm measured at a height of 1.0m above ground level and removal of rubbish up to a distance of 50cm outside the periphery of UPPCL area  cleared.(CSI.No.4.08)</t>
  </si>
  <si>
    <t>Disposal of rubbish.debris out side the UPPCL ara as per direction of E/I,  including carage, labour and materials T&amp;P etc. required for proper completion of the work.(No. deduction for voids shall be made .(CSI No. 20.16)</t>
  </si>
  <si>
    <t>First class brick on edge  floor laid dry, joints sand filled, including preparation of base to proper stope and its  ramming including supply of all materials, labour, T&amp;P etc. required for proper completion of work.(CSI.No.12.07)</t>
  </si>
  <si>
    <t>Cement concrete with 4cm gauge approved hard stone ballast,  coarse sand (F.M. 1.8 to 2.5) and cement in proportion of 12:6:1  in foundation and under floor including supply of all materials,labour,side shuttering if  required and T&amp;P etc. required for proper completion of work. (SI No. 5.02)</t>
  </si>
  <si>
    <t>BILL OF QUANTITY FOR  M&amp;R OF ELECTRICAL WORKS 33/11 K.V. S/S RAMPUR. DISTT.-JAUNPUR</t>
  </si>
  <si>
    <t>ANNEXURE-B</t>
  </si>
  <si>
    <t>Sl.No.</t>
  </si>
  <si>
    <t xml:space="preserve">Supply and fixing of high speed ceiling fan 1200mm size of USHA or any approved make by E/I. complet in all respect (NSI) </t>
  </si>
  <si>
    <t xml:space="preserve">S/F of MCB ( 6-32Amp) PSI 1002A </t>
  </si>
  <si>
    <t>supply and burying of 600mmx600mmx6mm GI plate vertically for earthing with its top at least 3 metres below ground tevel complete with 20mm dia g.I. pipe and funned for watering and one eahing lead of one no. 8  to 10 SWG copper wire in 15mm dia G.I.pipe up to switch board (From appron to switch board the cost of G.I. pipe and G.I. wire will be extra) 30cm square C.I. frame with hinged cover masonry housing alternate layers of charcoal/coke and salt at least 150mm thick alround etc. as per direction of E/I. complete in all respect\ (PSI N0 703)</t>
  </si>
  <si>
    <t>supply and wiring of submain with two number 2.5 sq.mm. FR PVC insulated 1100 V grade multistrand single core copper conductor cable in 20mm dia heavy duty (2mm thick) PVC conduit with 1 number 1.5 sq.mm. FR PVCearth continuity wire complete in all respect including matching colour wash etc. complete in all respect.(PSI No. 1304C)</t>
  </si>
  <si>
    <t>supply and wiring of submain with two number 1.5 sq.mm. FR PVC insulated 1100 V grade multistrand single core copper conductor cable in 20mm dia heavy duty (2mm thick) PVC conduit with one  number 1.5 sq.mm. FR PVC earth continuity wire complete in all respect including matching colour wash etc. complete in all respect .(PSI No. 1312C)</t>
  </si>
  <si>
    <t xml:space="preserve"> S/F of 16 gauge M.S. drum duly painted included making hole in the wall for exhaust fan and finishing proporely complete in all respcet.(PSI No. 1122)</t>
  </si>
  <si>
    <t>Supply and fixing of factor fabricated M.S. box in existing sunk of size 600mmx480mmx200mm deep with Godrej type almirah, cover with handle etc. fabricated from 18 SWG ( 1.25mm) M.S. sheet duly painted with red oxide primer followed by two coats of synthetic enamet paint complete with necessary conduit entry and D.P. /T.P.N; fixing arrangement and provision for compartment for loose wires openable housing on the top and hold fast etc. including supply of all material., labour T&amp;P etc. required for proper completion of the work.(PSI No. 1147)</t>
  </si>
  <si>
    <t>P/F of   9  watt LED bulb of approved make Bajaj, Phillips etc.  as per approved by E/I. (NSI)</t>
  </si>
  <si>
    <t>Supply and fixing of 12inch high speed exhaust fan make-USHA, havels etc or its equivalent  including, labour, materials and T&amp;P complete in all respect as directed by E/I. (NSI)</t>
  </si>
  <si>
    <t>S/F of switch box made up to 16SWG (1.5mm) thick M.S. sheet of 100x100x65mm size duly painted with red oxide primer and flushed in wall ineluding cutting of brick work, fixing it to the level with cement sand mortar, including matching colour wash with s/o all materials, labour and T&amp;P required for proper completion of work as directed a site by the E/I.(PSI No. 159)</t>
  </si>
  <si>
    <t>Same as item no 23 .but of 150x150x65mm size (PSI No.160)</t>
  </si>
  <si>
    <t>Same as item no 23 .but of 175x250x65mm size (PSI No.161)</t>
  </si>
  <si>
    <t>Same as item no.23 .but of 200x250x65mm size (PSI No.162)</t>
  </si>
  <si>
    <t>Same as item no.23 .but of 250x250x65mm size (PSI No.163)</t>
  </si>
  <si>
    <t>BILL OF QUANTITY FOR   M&amp;R OF 33/11 K.V.S/S MADIYAHU, Distt.-Jaunpur</t>
  </si>
  <si>
    <r>
      <t xml:space="preserve">Providing of </t>
    </r>
    <r>
      <rPr>
        <sz val="12"/>
        <color indexed="8"/>
        <rFont val="Times New Roman"/>
        <family val="1"/>
      </rPr>
      <t>Dr. fixit 301</t>
    </r>
    <r>
      <rPr>
        <sz val="12"/>
        <color indexed="8"/>
        <rFont val="Times New Roman"/>
        <family val="1"/>
      </rPr>
      <t xml:space="preserve"> pidicrete URP &amp; mixing it properly  with cement in the proportion of 1:1.5 apply two coat to the prepared surface including cost of labour, material T&amp;P etc. as required for proper completion of work as directed by E/I.(NSI)</t>
    </r>
  </si>
  <si>
    <r>
      <t xml:space="preserve">Providing and fixing of </t>
    </r>
    <r>
      <rPr>
        <sz val="12"/>
        <color indexed="8"/>
        <rFont val="Times New Roman"/>
        <family val="1"/>
      </rPr>
      <t>Dr. fixit LW+ in</t>
    </r>
    <r>
      <rPr>
        <sz val="12"/>
        <color indexed="8"/>
        <rFont val="Times New Roman"/>
        <family val="1"/>
      </rPr>
      <t xml:space="preserve"> RCC/CC/PLASTER etc. 200ml per bag of cement as directed by E/I including supply of all material, labour and T&amp;P etc. required for proper completion of work.(NSI)</t>
    </r>
  </si>
  <si>
    <t>Earth filling under floors and in substation area including cost of earth. Earth to be obtained from outside the Corporation's area including its cartage and ramming, watering, dressing in 20 cm. Thick layers and dressing of earth etc. complete including cost of earth with all lead and lift etc. complete.(C.S.I. No.4.10)</t>
  </si>
  <si>
    <t>BILL OF QUANTITY FOR  M&amp;R OF ELECTRICAL WORKS 33/11 K.V. S/S MADIYAHU, DISTT.-JAUNPUR</t>
  </si>
  <si>
    <t>Same as item no 24 .but of 150x150x65mm size (PSI No.160)</t>
  </si>
  <si>
    <t>Same as item no 24 .but of 175x250x65mm size (PSI No.161)</t>
  </si>
  <si>
    <t>Same as item no.24 .but of 200x250x65mm size (PSI No.162)</t>
  </si>
  <si>
    <t>Same as item no.24 .but of 250x250x65mm size (PSI No.163)</t>
  </si>
  <si>
    <t>BILL OF QUANTITY FOR  M&amp;R OF 33/11 K.V.S/S MADIYAHU ( TAHASIL), Distt.-Jaunpur</t>
  </si>
  <si>
    <t>Dismantling cement concrete or brick or granolithic floors including base concrete and including stacking of dismantiled materials as directed by E/I. within a distance of 60 metres.(CSI No. 15.05)</t>
  </si>
  <si>
    <t>Same as  item no. 7 but for floors to be stone flagged or tiled floor. (CSI No. 15.06)</t>
  </si>
  <si>
    <t>Providing and laying floor of 10mm thick vitrified tiles in flooring or skirting of approved brand ( Bell, Johnson or equil. Make) size of 600x600mm of approved shade, colour and pattern, laid over base cement mortar 1:4 mix including finishing the joints with white cement mixed with pigment to match the shade of tile including cost of all material, labour and T&amp;P required for proper completion of the work. (CSI No. 12.18)</t>
  </si>
  <si>
    <t>Supply and Laying 8mm thick glazed floor files of Somanuy, Johnson or equivalent make of size 300x300mm laid with 1:3 cement and approved coarse sand mortar finished with white cement slury, jointing and polishing complete, including supply of all materials, labour and T&amp;P etc, completion required for proper completion of the work.(CSI No. 12.11)</t>
  </si>
  <si>
    <t>Providing and fixing first quality white galzed " Orisea" Pattern W.C. Pan Hindustan, Cera make, size 580mm ( Hindustan, Cera make ) with out "P" trap including supply of all materials labour and T&amp;P etc complete.(CSI No. 27.01)</t>
  </si>
  <si>
    <t>Disposal of rubbish / debris out side the UPPCL area as per direction of E/I including cartage, labour and materials, T&amp;P etc. required for proper completion of the work.( No. deduction of voids shall be made) (CSI No. 20.16)</t>
  </si>
</sst>
</file>

<file path=xl/styles.xml><?xml version="1.0" encoding="utf-8"?>
<styleSheet xmlns="http://schemas.openxmlformats.org/spreadsheetml/2006/main">
  <fonts count="16">
    <font>
      <sz val="11"/>
      <color theme="1"/>
      <name val="Calibri"/>
      <family val="2"/>
      <scheme val="minor"/>
    </font>
    <font>
      <sz val="12"/>
      <color theme="1"/>
      <name val="Times New Roman"/>
      <family val="1"/>
    </font>
    <font>
      <sz val="10"/>
      <name val="Arial"/>
      <family val="2"/>
    </font>
    <font>
      <sz val="12"/>
      <name val="Times New Roman"/>
      <family val="1"/>
    </font>
    <font>
      <sz val="10"/>
      <color indexed="8"/>
      <name val="Arial"/>
      <family val="2"/>
    </font>
    <font>
      <sz val="11"/>
      <name val="Times New Roman"/>
      <family val="1"/>
    </font>
    <font>
      <b/>
      <sz val="12"/>
      <name val="Times New Roman"/>
      <family val="1"/>
    </font>
    <font>
      <sz val="12"/>
      <color indexed="8"/>
      <name val="Times New Roman"/>
      <family val="1"/>
    </font>
    <font>
      <sz val="12"/>
      <color theme="1"/>
      <name val="Calibri"/>
      <family val="2"/>
      <scheme val="minor"/>
    </font>
    <font>
      <sz val="11"/>
      <color theme="1"/>
      <name val="Times New Roman"/>
      <family val="1"/>
    </font>
    <font>
      <sz val="10"/>
      <name val="Times New Roman"/>
      <family val="1"/>
    </font>
    <font>
      <b/>
      <sz val="11"/>
      <name val="Times New Roman"/>
      <family val="1"/>
    </font>
    <font>
      <b/>
      <sz val="12"/>
      <name val="Arial"/>
      <family val="2"/>
    </font>
    <font>
      <b/>
      <sz val="10"/>
      <name val="Times New Roman"/>
      <family val="1"/>
    </font>
    <font>
      <b/>
      <sz val="10"/>
      <color theme="1"/>
      <name val="Times New Roman"/>
      <family val="1"/>
    </font>
    <font>
      <b/>
      <sz val="12"/>
      <color indexed="8"/>
      <name val="Times New Roman"/>
      <family val="1"/>
    </font>
  </fonts>
  <fills count="2">
    <fill>
      <patternFill patternType="none"/>
    </fill>
    <fill>
      <patternFill patternType="gray125"/>
    </fill>
  </fills>
  <borders count="2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2" fillId="0" borderId="0"/>
    <xf numFmtId="0" fontId="4" fillId="0" borderId="0"/>
    <xf numFmtId="0" fontId="2" fillId="0" borderId="0"/>
  </cellStyleXfs>
  <cellXfs count="121">
    <xf numFmtId="0" fontId="0" fillId="0" borderId="0" xfId="0"/>
    <xf numFmtId="0" fontId="1" fillId="0" borderId="7" xfId="0" applyFont="1" applyBorder="1" applyAlignment="1">
      <alignment horizontal="center" vertical="top" wrapText="1"/>
    </xf>
    <xf numFmtId="2" fontId="1" fillId="0" borderId="8" xfId="0" applyNumberFormat="1" applyFont="1" applyBorder="1" applyAlignment="1">
      <alignment horizontal="justify" vertical="top" wrapText="1"/>
    </xf>
    <xf numFmtId="2" fontId="1" fillId="0" borderId="8" xfId="0" applyNumberFormat="1" applyFont="1" applyBorder="1" applyAlignment="1">
      <alignment horizontal="center" vertical="top" wrapText="1"/>
    </xf>
    <xf numFmtId="2" fontId="1" fillId="0" borderId="9" xfId="0" applyNumberFormat="1" applyFont="1" applyBorder="1" applyAlignment="1">
      <alignment horizontal="center" vertical="top" wrapText="1"/>
    </xf>
    <xf numFmtId="0" fontId="7" fillId="0" borderId="8" xfId="2" applyFont="1" applyFill="1" applyBorder="1" applyAlignment="1">
      <alignment horizontal="justify" vertical="top" wrapText="1"/>
    </xf>
    <xf numFmtId="0" fontId="5" fillId="0" borderId="8" xfId="0" applyNumberFormat="1" applyFont="1" applyBorder="1" applyAlignment="1">
      <alignment horizontal="justify" vertical="top" wrapText="1"/>
    </xf>
    <xf numFmtId="0" fontId="7" fillId="0" borderId="8" xfId="2" applyFont="1" applyFill="1" applyBorder="1" applyAlignment="1">
      <alignment horizontal="center" vertical="top" wrapText="1"/>
    </xf>
    <xf numFmtId="0" fontId="3" fillId="0" borderId="8" xfId="0" applyFont="1" applyBorder="1" applyAlignment="1">
      <alignment horizontal="justify" vertical="top" wrapText="1"/>
    </xf>
    <xf numFmtId="2" fontId="3" fillId="0" borderId="8" xfId="0" applyNumberFormat="1" applyFont="1" applyBorder="1" applyAlignment="1">
      <alignment horizontal="center" vertical="top" wrapText="1"/>
    </xf>
    <xf numFmtId="0" fontId="5" fillId="0" borderId="8" xfId="0" applyFont="1" applyBorder="1" applyAlignment="1">
      <alignment horizontal="justify" vertical="top" wrapText="1"/>
    </xf>
    <xf numFmtId="0" fontId="1" fillId="0" borderId="8" xfId="0" applyFont="1" applyBorder="1" applyAlignment="1">
      <alignment horizontal="center" vertical="top" wrapText="1"/>
    </xf>
    <xf numFmtId="0" fontId="3" fillId="0" borderId="7" xfId="0" applyFont="1" applyBorder="1" applyAlignment="1">
      <alignment horizontal="center" vertical="top" wrapText="1"/>
    </xf>
    <xf numFmtId="0" fontId="1" fillId="0" borderId="8" xfId="0" applyFont="1" applyBorder="1" applyAlignment="1">
      <alignment horizontal="justify" vertical="top" wrapText="1"/>
    </xf>
    <xf numFmtId="0" fontId="3" fillId="0" borderId="8" xfId="0" applyFont="1" applyBorder="1" applyAlignment="1">
      <alignment horizontal="justify" vertical="top"/>
    </xf>
    <xf numFmtId="0" fontId="3" fillId="0" borderId="8" xfId="0" applyFont="1" applyBorder="1" applyAlignment="1">
      <alignment horizontal="center" vertical="top"/>
    </xf>
    <xf numFmtId="2" fontId="1" fillId="0" borderId="8" xfId="0" applyNumberFormat="1" applyFont="1" applyBorder="1" applyAlignment="1">
      <alignment horizontal="center" vertical="top"/>
    </xf>
    <xf numFmtId="2" fontId="3" fillId="0" borderId="8" xfId="0" applyNumberFormat="1" applyFont="1" applyBorder="1" applyAlignment="1">
      <alignment horizontal="center" vertical="top"/>
    </xf>
    <xf numFmtId="2" fontId="3" fillId="0" borderId="9" xfId="0" applyNumberFormat="1" applyFont="1" applyBorder="1" applyAlignment="1">
      <alignment horizontal="center" vertical="top"/>
    </xf>
    <xf numFmtId="0" fontId="8" fillId="0" borderId="7" xfId="0" applyFont="1" applyBorder="1" applyAlignment="1">
      <alignment horizontal="center" vertical="top" wrapText="1"/>
    </xf>
    <xf numFmtId="0" fontId="1" fillId="0" borderId="8" xfId="0" applyFont="1" applyBorder="1" applyAlignment="1">
      <alignment horizontal="justify" vertical="top"/>
    </xf>
    <xf numFmtId="0" fontId="1" fillId="0" borderId="8" xfId="0" applyFont="1" applyBorder="1" applyAlignment="1">
      <alignment horizontal="center" vertical="top"/>
    </xf>
    <xf numFmtId="2" fontId="1" fillId="0" borderId="9" xfId="0" applyNumberFormat="1" applyFont="1" applyBorder="1" applyAlignment="1">
      <alignment horizontal="center" vertical="top"/>
    </xf>
    <xf numFmtId="0" fontId="5" fillId="0" borderId="8" xfId="0" applyNumberFormat="1" applyFont="1" applyBorder="1" applyAlignment="1">
      <alignment horizontal="justify" vertical="top"/>
    </xf>
    <xf numFmtId="0" fontId="9" fillId="0" borderId="8" xfId="0" applyNumberFormat="1" applyFont="1" applyBorder="1" applyAlignment="1">
      <alignment horizontal="justify" vertical="top"/>
    </xf>
    <xf numFmtId="0" fontId="9" fillId="0" borderId="8" xfId="0" applyFont="1" applyBorder="1" applyAlignment="1">
      <alignment horizontal="center" vertical="top"/>
    </xf>
    <xf numFmtId="2" fontId="9" fillId="0" borderId="8" xfId="0" applyNumberFormat="1" applyFont="1" applyBorder="1" applyAlignment="1">
      <alignment horizontal="center" vertical="top"/>
    </xf>
    <xf numFmtId="2" fontId="9" fillId="0" borderId="9" xfId="0" applyNumberFormat="1" applyFont="1" applyBorder="1" applyAlignment="1">
      <alignment horizontal="center" vertical="top"/>
    </xf>
    <xf numFmtId="0" fontId="9" fillId="0" borderId="8" xfId="0" applyFont="1" applyBorder="1" applyAlignment="1">
      <alignment horizontal="justify" vertical="top"/>
    </xf>
    <xf numFmtId="0" fontId="5" fillId="0" borderId="8" xfId="0" applyFont="1" applyBorder="1" applyAlignment="1">
      <alignment horizontal="justify" vertical="top"/>
    </xf>
    <xf numFmtId="0" fontId="5" fillId="0" borderId="8" xfId="0" applyFont="1" applyBorder="1" applyAlignment="1">
      <alignment horizontal="center" vertical="top"/>
    </xf>
    <xf numFmtId="2" fontId="5" fillId="0" borderId="8" xfId="0" applyNumberFormat="1" applyFont="1" applyBorder="1" applyAlignment="1">
      <alignment horizontal="center" vertical="top"/>
    </xf>
    <xf numFmtId="2" fontId="5" fillId="0" borderId="9" xfId="0" applyNumberFormat="1" applyFont="1" applyBorder="1" applyAlignment="1">
      <alignment horizontal="center" vertical="top"/>
    </xf>
    <xf numFmtId="0" fontId="9" fillId="0" borderId="8" xfId="0" applyFont="1" applyBorder="1" applyAlignment="1">
      <alignment horizontal="justify" vertical="top" wrapText="1"/>
    </xf>
    <xf numFmtId="0" fontId="9" fillId="0" borderId="8" xfId="0" applyFont="1" applyBorder="1" applyAlignment="1">
      <alignment horizontal="center" vertical="top" wrapText="1"/>
    </xf>
    <xf numFmtId="2" fontId="9" fillId="0" borderId="8" xfId="0" applyNumberFormat="1" applyFont="1" applyBorder="1" applyAlignment="1">
      <alignment horizontal="center" vertical="top" wrapText="1"/>
    </xf>
    <xf numFmtId="0" fontId="5" fillId="0" borderId="8" xfId="0" applyFont="1" applyFill="1" applyBorder="1" applyAlignment="1">
      <alignment horizontal="justify" vertical="top"/>
    </xf>
    <xf numFmtId="2" fontId="5" fillId="0" borderId="8" xfId="0" applyNumberFormat="1" applyFont="1" applyFill="1" applyBorder="1" applyAlignment="1">
      <alignment horizontal="center" vertical="top"/>
    </xf>
    <xf numFmtId="2" fontId="5" fillId="0" borderId="8" xfId="0" applyNumberFormat="1" applyFont="1" applyBorder="1" applyAlignment="1">
      <alignment horizontal="justify" vertical="top" wrapText="1"/>
    </xf>
    <xf numFmtId="2" fontId="5" fillId="0" borderId="8" xfId="0" applyNumberFormat="1" applyFont="1" applyBorder="1" applyAlignment="1">
      <alignment horizontal="center" vertical="top"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3" fillId="0" borderId="18" xfId="0" applyFont="1" applyBorder="1" applyAlignment="1">
      <alignment horizontal="center" vertical="top" wrapText="1"/>
    </xf>
    <xf numFmtId="0" fontId="13" fillId="0" borderId="19" xfId="0" applyFont="1" applyBorder="1" applyAlignment="1">
      <alignment horizontal="center" vertical="top" wrapText="1"/>
    </xf>
    <xf numFmtId="0" fontId="14" fillId="0" borderId="19" xfId="0" applyFont="1" applyBorder="1" applyAlignment="1">
      <alignment horizontal="center" vertical="top" wrapText="1"/>
    </xf>
    <xf numFmtId="0" fontId="11" fillId="0" borderId="20" xfId="0" applyFont="1" applyBorder="1" applyAlignment="1">
      <alignment horizontal="center" vertical="top" wrapText="1"/>
    </xf>
    <xf numFmtId="0" fontId="13" fillId="0" borderId="4" xfId="0" applyFont="1" applyBorder="1" applyAlignment="1">
      <alignment horizontal="center" vertical="top" wrapText="1"/>
    </xf>
    <xf numFmtId="0" fontId="13" fillId="0" borderId="5" xfId="0" applyFont="1" applyBorder="1" applyAlignment="1">
      <alignment horizontal="center" vertical="top" wrapText="1"/>
    </xf>
    <xf numFmtId="0" fontId="14" fillId="0" borderId="5" xfId="0" applyFont="1" applyBorder="1" applyAlignment="1">
      <alignment horizontal="center" vertical="top" wrapText="1"/>
    </xf>
    <xf numFmtId="0" fontId="11" fillId="0" borderId="6" xfId="0" applyFont="1" applyBorder="1" applyAlignment="1">
      <alignment horizontal="center" vertical="top" wrapText="1"/>
    </xf>
    <xf numFmtId="0" fontId="5" fillId="0" borderId="8" xfId="0" applyFont="1" applyBorder="1" applyAlignment="1">
      <alignment horizontal="center" vertical="top" wrapText="1"/>
    </xf>
    <xf numFmtId="2" fontId="3" fillId="0" borderId="8" xfId="0" applyNumberFormat="1" applyFont="1" applyBorder="1" applyAlignment="1">
      <alignment horizontal="justify" vertical="top" wrapText="1"/>
    </xf>
    <xf numFmtId="0" fontId="3" fillId="0" borderId="8" xfId="0" applyFont="1" applyBorder="1" applyAlignment="1">
      <alignment horizontal="center" vertical="top" wrapText="1"/>
    </xf>
    <xf numFmtId="0" fontId="3" fillId="0" borderId="8" xfId="0" applyNumberFormat="1" applyFont="1" applyBorder="1" applyAlignment="1">
      <alignment horizontal="justify" vertical="top"/>
    </xf>
    <xf numFmtId="0" fontId="1" fillId="0" borderId="8" xfId="0" applyNumberFormat="1" applyFont="1" applyBorder="1" applyAlignment="1">
      <alignment horizontal="justify" vertical="top"/>
    </xf>
    <xf numFmtId="0" fontId="5" fillId="0" borderId="8" xfId="0" applyNumberFormat="1" applyFont="1" applyBorder="1" applyAlignment="1">
      <alignment horizontal="center" vertical="top" wrapText="1"/>
    </xf>
    <xf numFmtId="0" fontId="10" fillId="0" borderId="8" xfId="0" applyFont="1" applyBorder="1" applyAlignment="1">
      <alignment horizontal="center" vertical="top" wrapText="1"/>
    </xf>
    <xf numFmtId="0" fontId="9" fillId="0" borderId="8" xfId="0" applyFont="1" applyBorder="1" applyAlignment="1">
      <alignment vertical="top" wrapText="1"/>
    </xf>
    <xf numFmtId="0" fontId="1" fillId="0" borderId="8" xfId="0" applyNumberFormat="1" applyFont="1" applyBorder="1" applyAlignment="1">
      <alignment horizontal="justify" vertical="top" wrapText="1"/>
    </xf>
    <xf numFmtId="2" fontId="3" fillId="0" borderId="8" xfId="1" applyNumberFormat="1" applyFont="1" applyBorder="1" applyAlignment="1">
      <alignment horizontal="center" vertical="top" wrapText="1"/>
    </xf>
    <xf numFmtId="0" fontId="10" fillId="0" borderId="19" xfId="0" applyFont="1" applyBorder="1" applyAlignment="1">
      <alignment horizontal="center" vertical="top" wrapText="1"/>
    </xf>
    <xf numFmtId="0" fontId="5" fillId="0" borderId="19" xfId="0" applyNumberFormat="1" applyFont="1" applyBorder="1" applyAlignment="1">
      <alignment horizontal="justify" vertical="top" wrapText="1"/>
    </xf>
    <xf numFmtId="2" fontId="5" fillId="0" borderId="19" xfId="0" applyNumberFormat="1" applyFont="1" applyBorder="1" applyAlignment="1">
      <alignment horizontal="center" vertical="top" wrapText="1"/>
    </xf>
    <xf numFmtId="2" fontId="5" fillId="0" borderId="19" xfId="0" applyNumberFormat="1" applyFont="1" applyBorder="1" applyAlignment="1">
      <alignment horizontal="justify" vertical="top" wrapText="1"/>
    </xf>
    <xf numFmtId="2" fontId="5" fillId="0" borderId="19" xfId="0" applyNumberFormat="1" applyFont="1" applyBorder="1" applyAlignment="1">
      <alignment horizontal="center" vertical="top"/>
    </xf>
    <xf numFmtId="0" fontId="5" fillId="0" borderId="21" xfId="0" applyFont="1" applyBorder="1" applyAlignment="1">
      <alignment horizontal="center" vertical="top" wrapText="1"/>
    </xf>
    <xf numFmtId="2" fontId="3" fillId="0" borderId="23" xfId="0" applyNumberFormat="1" applyFont="1" applyBorder="1" applyAlignment="1">
      <alignment horizontal="center" vertical="top"/>
    </xf>
    <xf numFmtId="0" fontId="3" fillId="0" borderId="0" xfId="0" applyFont="1" applyBorder="1" applyAlignment="1">
      <alignment horizontal="center" vertical="top" wrapText="1"/>
    </xf>
    <xf numFmtId="0" fontId="3" fillId="0" borderId="0" xfId="0" applyNumberFormat="1" applyFont="1" applyBorder="1" applyAlignment="1">
      <alignment horizontal="justify" vertical="top"/>
    </xf>
    <xf numFmtId="0" fontId="3" fillId="0" borderId="0" xfId="0" applyFont="1" applyBorder="1" applyAlignment="1">
      <alignment horizontal="center" vertical="top"/>
    </xf>
    <xf numFmtId="2" fontId="3" fillId="0" borderId="0" xfId="0" applyNumberFormat="1" applyFont="1" applyBorder="1" applyAlignment="1">
      <alignment horizontal="center" vertical="top"/>
    </xf>
    <xf numFmtId="0" fontId="3" fillId="0" borderId="0" xfId="0" applyFont="1" applyBorder="1" applyAlignment="1">
      <alignment horizontal="center"/>
    </xf>
    <xf numFmtId="0" fontId="6" fillId="0" borderId="0" xfId="0" applyFont="1" applyAlignment="1">
      <alignment horizontal="center" vertical="top"/>
    </xf>
    <xf numFmtId="0" fontId="2" fillId="0" borderId="8" xfId="0" applyFont="1" applyBorder="1" applyAlignment="1">
      <alignment horizontal="center"/>
    </xf>
    <xf numFmtId="0" fontId="6" fillId="0" borderId="8" xfId="0" applyFont="1" applyBorder="1" applyAlignment="1">
      <alignment horizontal="center" vertical="top" wrapText="1"/>
    </xf>
    <xf numFmtId="0" fontId="0" fillId="0" borderId="8" xfId="0" applyBorder="1" applyAlignment="1">
      <alignment horizontal="center"/>
    </xf>
    <xf numFmtId="0" fontId="10" fillId="0" borderId="8" xfId="0" applyFont="1" applyBorder="1" applyAlignment="1">
      <alignment horizontal="center" vertical="top"/>
    </xf>
    <xf numFmtId="2" fontId="10" fillId="0" borderId="8" xfId="0" applyNumberFormat="1" applyFont="1" applyBorder="1" applyAlignment="1">
      <alignment horizontal="center" vertical="top"/>
    </xf>
    <xf numFmtId="0" fontId="1" fillId="0" borderId="8" xfId="0" applyFont="1" applyFill="1" applyBorder="1" applyAlignment="1">
      <alignment horizontal="justify" vertical="top" wrapText="1"/>
    </xf>
    <xf numFmtId="2" fontId="1" fillId="0" borderId="8" xfId="0" applyNumberFormat="1" applyFont="1" applyFill="1" applyBorder="1" applyAlignment="1">
      <alignment horizontal="center" vertical="top" wrapText="1"/>
    </xf>
    <xf numFmtId="0" fontId="10" fillId="0" borderId="8" xfId="0" applyFont="1" applyBorder="1" applyAlignment="1">
      <alignment horizontal="center"/>
    </xf>
    <xf numFmtId="2" fontId="13" fillId="0" borderId="8" xfId="0" applyNumberFormat="1" applyFont="1" applyBorder="1" applyAlignment="1">
      <alignment horizontal="center"/>
    </xf>
    <xf numFmtId="0" fontId="3" fillId="0" borderId="0" xfId="0" applyFont="1" applyBorder="1"/>
    <xf numFmtId="0" fontId="13" fillId="0" borderId="1" xfId="0" applyFont="1" applyBorder="1" applyAlignment="1">
      <alignment horizontal="center" vertical="top" wrapText="1"/>
    </xf>
    <xf numFmtId="0" fontId="13" fillId="0" borderId="2" xfId="0" applyFont="1" applyBorder="1" applyAlignment="1">
      <alignment horizontal="center" vertical="top" wrapText="1"/>
    </xf>
    <xf numFmtId="0" fontId="14" fillId="0" borderId="2" xfId="0" applyFont="1" applyBorder="1" applyAlignment="1">
      <alignment horizontal="center" vertical="top" wrapText="1"/>
    </xf>
    <xf numFmtId="0" fontId="11"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0" borderId="5" xfId="0" applyFont="1" applyBorder="1" applyAlignment="1">
      <alignment horizontal="justify" vertical="top" wrapText="1"/>
    </xf>
    <xf numFmtId="0" fontId="1" fillId="0" borderId="5" xfId="0" applyFont="1" applyBorder="1" applyAlignment="1">
      <alignment horizontal="center" vertical="top" wrapText="1"/>
    </xf>
    <xf numFmtId="2" fontId="3" fillId="0" borderId="5" xfId="0" applyNumberFormat="1" applyFont="1" applyBorder="1" applyAlignment="1">
      <alignment horizontal="justify" vertical="top" wrapText="1"/>
    </xf>
    <xf numFmtId="2" fontId="3" fillId="0" borderId="6" xfId="0" applyNumberFormat="1" applyFont="1" applyBorder="1" applyAlignment="1">
      <alignment horizontal="justify" vertical="top" wrapText="1"/>
    </xf>
    <xf numFmtId="2" fontId="3" fillId="0" borderId="9" xfId="0" applyNumberFormat="1" applyFont="1" applyBorder="1" applyAlignment="1">
      <alignment horizontal="justify" vertical="top" wrapText="1"/>
    </xf>
    <xf numFmtId="0" fontId="9" fillId="0" borderId="7" xfId="0" applyFont="1" applyBorder="1" applyAlignment="1">
      <alignment horizontal="center" vertical="top" wrapText="1"/>
    </xf>
    <xf numFmtId="0" fontId="5" fillId="0" borderId="7" xfId="0" applyNumberFormat="1" applyFont="1" applyBorder="1" applyAlignment="1">
      <alignment horizontal="center" vertical="top" wrapText="1"/>
    </xf>
    <xf numFmtId="2" fontId="3" fillId="0" borderId="9" xfId="0" applyNumberFormat="1" applyFont="1" applyBorder="1" applyAlignment="1">
      <alignment horizontal="center" vertical="top" wrapText="1"/>
    </xf>
    <xf numFmtId="0" fontId="5" fillId="0" borderId="7" xfId="0" applyFont="1" applyBorder="1" applyAlignment="1">
      <alignment horizontal="center" vertical="top" wrapText="1"/>
    </xf>
    <xf numFmtId="0" fontId="10" fillId="0" borderId="7" xfId="0" applyFont="1" applyBorder="1" applyAlignment="1">
      <alignment horizontal="center" vertical="top" wrapText="1"/>
    </xf>
    <xf numFmtId="0" fontId="9" fillId="0" borderId="7" xfId="0" applyFont="1" applyBorder="1" applyAlignment="1">
      <alignment vertical="top" wrapText="1"/>
    </xf>
    <xf numFmtId="2" fontId="3" fillId="0" borderId="9" xfId="1" applyNumberFormat="1" applyFont="1" applyBorder="1" applyAlignment="1">
      <alignment horizontal="center" vertical="top" wrapText="1"/>
    </xf>
    <xf numFmtId="0" fontId="3" fillId="0" borderId="10" xfId="0" applyFont="1" applyBorder="1" applyAlignment="1">
      <alignment horizontal="center" vertical="top" wrapText="1"/>
    </xf>
    <xf numFmtId="2" fontId="6" fillId="0" borderId="12" xfId="0" applyNumberFormat="1" applyFont="1" applyBorder="1" applyAlignment="1">
      <alignment horizontal="center" vertical="top"/>
    </xf>
    <xf numFmtId="0" fontId="3" fillId="0" borderId="8" xfId="0" applyNumberFormat="1" applyFont="1" applyBorder="1" applyAlignment="1">
      <alignment horizontal="justify" vertical="top" wrapText="1"/>
    </xf>
    <xf numFmtId="0" fontId="6" fillId="0" borderId="24" xfId="0" applyFont="1" applyBorder="1" applyAlignment="1">
      <alignment horizontal="right" vertical="top"/>
    </xf>
    <xf numFmtId="0" fontId="13" fillId="0" borderId="15" xfId="0" applyFont="1" applyBorder="1" applyAlignment="1">
      <alignment horizontal="center"/>
    </xf>
    <xf numFmtId="0" fontId="13" fillId="0" borderId="16" xfId="0" applyFont="1" applyBorder="1" applyAlignment="1">
      <alignment horizontal="center"/>
    </xf>
    <xf numFmtId="0" fontId="13" fillId="0" borderId="25" xfId="0" applyFont="1" applyBorder="1" applyAlignment="1">
      <alignment horizontal="center"/>
    </xf>
    <xf numFmtId="0" fontId="3" fillId="0" borderId="0" xfId="0" applyFont="1" applyBorder="1"/>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6" fillId="0" borderId="15" xfId="0" applyFont="1" applyBorder="1" applyAlignment="1">
      <alignment horizontal="right" vertical="top"/>
    </xf>
    <xf numFmtId="0" fontId="6" fillId="0" borderId="16" xfId="0" applyFont="1" applyBorder="1" applyAlignment="1">
      <alignment horizontal="right" vertical="top"/>
    </xf>
    <xf numFmtId="0" fontId="6" fillId="0" borderId="17" xfId="0" applyFont="1" applyBorder="1" applyAlignment="1">
      <alignment horizontal="right" vertical="top"/>
    </xf>
    <xf numFmtId="0" fontId="3" fillId="0" borderId="22" xfId="0" applyNumberFormat="1" applyFont="1" applyBorder="1" applyAlignment="1">
      <alignment horizontal="center" vertical="top"/>
    </xf>
    <xf numFmtId="0" fontId="6" fillId="0" borderId="0" xfId="0" applyFont="1" applyAlignment="1">
      <alignment horizontal="center" vertical="top"/>
    </xf>
    <xf numFmtId="0" fontId="6" fillId="0" borderId="11" xfId="0" applyNumberFormat="1" applyFont="1" applyBorder="1" applyAlignment="1">
      <alignment horizontal="center" vertical="top"/>
    </xf>
    <xf numFmtId="0" fontId="11" fillId="0" borderId="0" xfId="0" applyFont="1" applyAlignment="1">
      <alignment horizontal="center" vertical="top"/>
    </xf>
    <xf numFmtId="0" fontId="5" fillId="0" borderId="26" xfId="0" applyFont="1" applyBorder="1" applyAlignment="1">
      <alignment horizontal="center" vertical="top" wrapText="1"/>
    </xf>
    <xf numFmtId="0" fontId="3" fillId="0" borderId="27" xfId="0" applyNumberFormat="1" applyFont="1" applyBorder="1" applyAlignment="1">
      <alignment horizontal="center" vertical="top"/>
    </xf>
    <xf numFmtId="2" fontId="3" fillId="0" borderId="28" xfId="0" applyNumberFormat="1" applyFont="1" applyBorder="1" applyAlignment="1">
      <alignment horizontal="center" vertical="top"/>
    </xf>
  </cellXfs>
  <cellStyles count="4">
    <cellStyle name="Normal" xfId="0" builtinId="0"/>
    <cellStyle name="Normal 19" xfId="3"/>
    <cellStyle name="Normal 4" xfId="1"/>
    <cellStyle name="Normal_CC"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0000"/>
  </sheetPr>
  <dimension ref="A1:F86"/>
  <sheetViews>
    <sheetView tabSelected="1" zoomScale="120" zoomScaleNormal="120" workbookViewId="0">
      <selection activeCell="B6" sqref="B6"/>
    </sheetView>
  </sheetViews>
  <sheetFormatPr defaultRowHeight="15"/>
  <cols>
    <col min="1" max="1" width="6.7109375" customWidth="1"/>
    <col min="2" max="2" width="58.5703125" customWidth="1"/>
    <col min="3" max="3" width="8.7109375" customWidth="1"/>
    <col min="4" max="4" width="13.5703125" customWidth="1"/>
    <col min="5" max="5" width="10.5703125" customWidth="1"/>
    <col min="6" max="6" width="13.85546875" customWidth="1"/>
  </cols>
  <sheetData>
    <row r="1" spans="1:6" ht="25.5" customHeight="1">
      <c r="A1" s="108" t="s">
        <v>28</v>
      </c>
      <c r="B1" s="109"/>
      <c r="C1" s="109"/>
      <c r="D1" s="109"/>
      <c r="E1" s="109"/>
      <c r="F1" s="110"/>
    </row>
    <row r="2" spans="1:6" ht="22.5" customHeight="1">
      <c r="A2" s="40"/>
      <c r="B2" s="41"/>
      <c r="C2" s="111" t="s">
        <v>29</v>
      </c>
      <c r="D2" s="112"/>
      <c r="E2" s="112"/>
      <c r="F2" s="113"/>
    </row>
    <row r="3" spans="1:6" ht="27.75" customHeight="1" thickBot="1">
      <c r="A3" s="42" t="s">
        <v>30</v>
      </c>
      <c r="B3" s="43" t="s">
        <v>31</v>
      </c>
      <c r="C3" s="43" t="s">
        <v>32</v>
      </c>
      <c r="D3" s="44" t="s">
        <v>33</v>
      </c>
      <c r="E3" s="43" t="s">
        <v>34</v>
      </c>
      <c r="F3" s="45" t="s">
        <v>35</v>
      </c>
    </row>
    <row r="4" spans="1:6">
      <c r="A4" s="46">
        <v>1</v>
      </c>
      <c r="B4" s="47">
        <v>2</v>
      </c>
      <c r="C4" s="47">
        <v>3</v>
      </c>
      <c r="D4" s="48">
        <v>4</v>
      </c>
      <c r="E4" s="47">
        <v>5</v>
      </c>
      <c r="F4" s="49">
        <v>6</v>
      </c>
    </row>
    <row r="5" spans="1:6" ht="57" customHeight="1">
      <c r="A5" s="50">
        <v>1</v>
      </c>
      <c r="B5" s="8" t="s">
        <v>36</v>
      </c>
      <c r="C5" s="8" t="s">
        <v>37</v>
      </c>
      <c r="D5" s="11">
        <v>13.43</v>
      </c>
      <c r="E5" s="51">
        <v>389</v>
      </c>
      <c r="F5" s="51">
        <f>D5*E5</f>
        <v>5224.2699999999995</v>
      </c>
    </row>
    <row r="6" spans="1:6" ht="69" customHeight="1">
      <c r="A6" s="52">
        <v>2</v>
      </c>
      <c r="B6" s="53" t="s">
        <v>38</v>
      </c>
      <c r="C6" s="15" t="s">
        <v>37</v>
      </c>
      <c r="D6" s="17">
        <v>2.75</v>
      </c>
      <c r="E6" s="17">
        <v>989</v>
      </c>
      <c r="F6" s="51">
        <f>D6*E6</f>
        <v>2719.75</v>
      </c>
    </row>
    <row r="7" spans="1:6" ht="100.5" customHeight="1">
      <c r="A7" s="52">
        <v>3</v>
      </c>
      <c r="B7" s="53" t="s">
        <v>39</v>
      </c>
      <c r="C7" s="15" t="s">
        <v>3</v>
      </c>
      <c r="D7" s="17">
        <v>99.82</v>
      </c>
      <c r="E7" s="17">
        <v>107</v>
      </c>
      <c r="F7" s="51">
        <f>D7*E7</f>
        <v>10680.74</v>
      </c>
    </row>
    <row r="8" spans="1:6" ht="80.25" customHeight="1">
      <c r="A8" s="11">
        <v>4</v>
      </c>
      <c r="B8" s="54" t="s">
        <v>40</v>
      </c>
      <c r="C8" s="21" t="s">
        <v>3</v>
      </c>
      <c r="D8" s="17">
        <v>99.82</v>
      </c>
      <c r="E8" s="16">
        <v>262</v>
      </c>
      <c r="F8" s="17">
        <f>E8*D8</f>
        <v>26152.839999999997</v>
      </c>
    </row>
    <row r="9" spans="1:6" ht="126">
      <c r="A9" s="34">
        <v>5</v>
      </c>
      <c r="B9" s="54" t="s">
        <v>41</v>
      </c>
      <c r="C9" s="21" t="s">
        <v>42</v>
      </c>
      <c r="D9" s="16">
        <v>2.46</v>
      </c>
      <c r="E9" s="16">
        <v>6545.2</v>
      </c>
      <c r="F9" s="16">
        <f t="shared" ref="F9:F32" si="0">D9*E9</f>
        <v>16101.191999999999</v>
      </c>
    </row>
    <row r="10" spans="1:6" ht="126">
      <c r="A10" s="52">
        <v>6</v>
      </c>
      <c r="B10" s="53" t="s">
        <v>43</v>
      </c>
      <c r="C10" s="15" t="s">
        <v>37</v>
      </c>
      <c r="D10" s="17">
        <v>7.48</v>
      </c>
      <c r="E10" s="17">
        <v>9053</v>
      </c>
      <c r="F10" s="17">
        <f>D10*E10</f>
        <v>67716.44</v>
      </c>
    </row>
    <row r="11" spans="1:6" ht="73.5" customHeight="1">
      <c r="A11" s="11">
        <v>7</v>
      </c>
      <c r="B11" s="54" t="s">
        <v>44</v>
      </c>
      <c r="C11" s="15" t="s">
        <v>45</v>
      </c>
      <c r="D11" s="16">
        <v>11.6</v>
      </c>
      <c r="E11" s="16">
        <v>128.85</v>
      </c>
      <c r="F11" s="17">
        <f>E11*D11</f>
        <v>1494.6599999999999</v>
      </c>
    </row>
    <row r="12" spans="1:6" ht="76.5" customHeight="1">
      <c r="A12" s="11">
        <v>8</v>
      </c>
      <c r="B12" s="54" t="s">
        <v>46</v>
      </c>
      <c r="C12" s="21" t="s">
        <v>3</v>
      </c>
      <c r="D12" s="16">
        <v>199.35</v>
      </c>
      <c r="E12" s="16">
        <v>175</v>
      </c>
      <c r="F12" s="17">
        <f t="shared" si="0"/>
        <v>34886.25</v>
      </c>
    </row>
    <row r="13" spans="1:6" ht="63">
      <c r="A13" s="11">
        <v>9</v>
      </c>
      <c r="B13" s="54" t="s">
        <v>47</v>
      </c>
      <c r="C13" s="21" t="s">
        <v>1</v>
      </c>
      <c r="D13" s="16">
        <v>99.82</v>
      </c>
      <c r="E13" s="16">
        <v>68.040000000000006</v>
      </c>
      <c r="F13" s="17">
        <f t="shared" si="0"/>
        <v>6791.7528000000002</v>
      </c>
    </row>
    <row r="14" spans="1:6" ht="74.25" customHeight="1">
      <c r="A14" s="34">
        <v>10</v>
      </c>
      <c r="B14" s="20" t="s">
        <v>48</v>
      </c>
      <c r="C14" s="21" t="s">
        <v>37</v>
      </c>
      <c r="D14" s="16">
        <v>10.73</v>
      </c>
      <c r="E14" s="16">
        <v>5609</v>
      </c>
      <c r="F14" s="16">
        <f t="shared" si="0"/>
        <v>60184.57</v>
      </c>
    </row>
    <row r="15" spans="1:6" ht="73.5" customHeight="1">
      <c r="A15" s="11">
        <v>11</v>
      </c>
      <c r="B15" s="54" t="s">
        <v>49</v>
      </c>
      <c r="C15" s="21" t="s">
        <v>3</v>
      </c>
      <c r="D15" s="16">
        <v>196.72</v>
      </c>
      <c r="E15" s="16">
        <v>158</v>
      </c>
      <c r="F15" s="16">
        <f t="shared" si="0"/>
        <v>31081.759999999998</v>
      </c>
    </row>
    <row r="16" spans="1:6" ht="67.5" customHeight="1">
      <c r="A16" s="52">
        <v>12</v>
      </c>
      <c r="B16" s="53" t="s">
        <v>50</v>
      </c>
      <c r="C16" s="15" t="s">
        <v>2</v>
      </c>
      <c r="D16" s="17">
        <v>28</v>
      </c>
      <c r="E16" s="17">
        <v>249</v>
      </c>
      <c r="F16" s="17">
        <f t="shared" si="0"/>
        <v>6972</v>
      </c>
    </row>
    <row r="17" spans="1:6" ht="78.75">
      <c r="A17" s="55">
        <v>13</v>
      </c>
      <c r="B17" s="54" t="s">
        <v>51</v>
      </c>
      <c r="C17" s="21" t="s">
        <v>1</v>
      </c>
      <c r="D17" s="16">
        <v>200.56</v>
      </c>
      <c r="E17" s="16">
        <v>148</v>
      </c>
      <c r="F17" s="16">
        <f t="shared" si="0"/>
        <v>29682.880000000001</v>
      </c>
    </row>
    <row r="18" spans="1:6" ht="39.75" customHeight="1">
      <c r="A18" s="55">
        <v>14</v>
      </c>
      <c r="B18" s="51" t="s">
        <v>52</v>
      </c>
      <c r="C18" s="9" t="s">
        <v>3</v>
      </c>
      <c r="D18" s="3">
        <v>404.45</v>
      </c>
      <c r="E18" s="9">
        <v>32</v>
      </c>
      <c r="F18" s="9">
        <f t="shared" si="0"/>
        <v>12942.4</v>
      </c>
    </row>
    <row r="19" spans="1:6" ht="83.25" customHeight="1">
      <c r="A19" s="50">
        <v>15</v>
      </c>
      <c r="B19" s="14" t="s">
        <v>53</v>
      </c>
      <c r="C19" s="15" t="s">
        <v>1</v>
      </c>
      <c r="D19" s="17">
        <v>186.16</v>
      </c>
      <c r="E19" s="17">
        <v>106</v>
      </c>
      <c r="F19" s="17">
        <f t="shared" si="0"/>
        <v>19732.96</v>
      </c>
    </row>
    <row r="20" spans="1:6" ht="94.5">
      <c r="A20" s="55">
        <v>16</v>
      </c>
      <c r="B20" s="54" t="s">
        <v>54</v>
      </c>
      <c r="C20" s="21" t="s">
        <v>1</v>
      </c>
      <c r="D20" s="16">
        <v>209.49</v>
      </c>
      <c r="E20" s="16">
        <v>80</v>
      </c>
      <c r="F20" s="16">
        <f t="shared" si="0"/>
        <v>16759.2</v>
      </c>
    </row>
    <row r="21" spans="1:6" ht="47.25">
      <c r="A21" s="55">
        <v>17</v>
      </c>
      <c r="B21" s="20" t="s">
        <v>55</v>
      </c>
      <c r="C21" s="21" t="s">
        <v>1</v>
      </c>
      <c r="D21" s="16">
        <v>99.53</v>
      </c>
      <c r="E21" s="16">
        <v>14</v>
      </c>
      <c r="F21" s="16">
        <f t="shared" si="0"/>
        <v>1393.42</v>
      </c>
    </row>
    <row r="22" spans="1:6" ht="58.5" customHeight="1">
      <c r="A22" s="50">
        <v>18</v>
      </c>
      <c r="B22" s="54" t="s">
        <v>56</v>
      </c>
      <c r="C22" s="21" t="s">
        <v>3</v>
      </c>
      <c r="D22" s="16">
        <v>14.5</v>
      </c>
      <c r="E22" s="16">
        <v>57</v>
      </c>
      <c r="F22" s="16">
        <f t="shared" si="0"/>
        <v>826.5</v>
      </c>
    </row>
    <row r="23" spans="1:6" ht="134.25" customHeight="1">
      <c r="A23" s="52">
        <v>19</v>
      </c>
      <c r="B23" s="53" t="s">
        <v>57</v>
      </c>
      <c r="C23" s="21" t="s">
        <v>3</v>
      </c>
      <c r="D23" s="17">
        <v>4.8</v>
      </c>
      <c r="E23" s="17">
        <v>1559</v>
      </c>
      <c r="F23" s="17">
        <f t="shared" si="0"/>
        <v>7483.2</v>
      </c>
    </row>
    <row r="24" spans="1:6" ht="173.25">
      <c r="A24" s="11">
        <v>20</v>
      </c>
      <c r="B24" s="8" t="s">
        <v>58</v>
      </c>
      <c r="C24" s="8" t="s">
        <v>1</v>
      </c>
      <c r="D24" s="3">
        <v>9.6999999999999993</v>
      </c>
      <c r="E24" s="51">
        <v>3828</v>
      </c>
      <c r="F24" s="9">
        <f t="shared" si="0"/>
        <v>37131.599999999999</v>
      </c>
    </row>
    <row r="25" spans="1:6" ht="94.5">
      <c r="A25" s="34">
        <v>21</v>
      </c>
      <c r="B25" s="54" t="s">
        <v>59</v>
      </c>
      <c r="C25" s="21" t="s">
        <v>42</v>
      </c>
      <c r="D25" s="16">
        <v>19.22</v>
      </c>
      <c r="E25" s="16">
        <v>7491.9</v>
      </c>
      <c r="F25" s="16">
        <f t="shared" si="0"/>
        <v>143994.31799999997</v>
      </c>
    </row>
    <row r="26" spans="1:6" ht="47.25">
      <c r="A26" s="50">
        <v>22</v>
      </c>
      <c r="B26" s="53" t="s">
        <v>60</v>
      </c>
      <c r="C26" s="15" t="s">
        <v>3</v>
      </c>
      <c r="D26" s="17">
        <v>20.12</v>
      </c>
      <c r="E26" s="17">
        <v>753</v>
      </c>
      <c r="F26" s="17">
        <f t="shared" si="0"/>
        <v>15150.36</v>
      </c>
    </row>
    <row r="27" spans="1:6" ht="94.5">
      <c r="A27" s="50">
        <v>23</v>
      </c>
      <c r="B27" s="53" t="s">
        <v>61</v>
      </c>
      <c r="C27" s="15" t="s">
        <v>1</v>
      </c>
      <c r="D27" s="17">
        <v>40.24</v>
      </c>
      <c r="E27" s="17">
        <v>97</v>
      </c>
      <c r="F27" s="17">
        <f t="shared" si="0"/>
        <v>3903.28</v>
      </c>
    </row>
    <row r="28" spans="1:6" ht="86.25" customHeight="1">
      <c r="A28" s="55">
        <v>24</v>
      </c>
      <c r="B28" s="54" t="s">
        <v>62</v>
      </c>
      <c r="C28" s="21" t="s">
        <v>37</v>
      </c>
      <c r="D28" s="16">
        <v>0.14599999999999999</v>
      </c>
      <c r="E28" s="16">
        <v>6334</v>
      </c>
      <c r="F28" s="16">
        <f t="shared" si="0"/>
        <v>924.7639999999999</v>
      </c>
    </row>
    <row r="29" spans="1:6" ht="72.75" customHeight="1">
      <c r="A29" s="55">
        <v>25</v>
      </c>
      <c r="B29" s="51" t="s">
        <v>63</v>
      </c>
      <c r="C29" s="9" t="s">
        <v>3</v>
      </c>
      <c r="D29" s="3">
        <v>99.53</v>
      </c>
      <c r="E29" s="9">
        <v>44</v>
      </c>
      <c r="F29" s="9">
        <f t="shared" si="0"/>
        <v>4379.32</v>
      </c>
    </row>
    <row r="30" spans="1:6" ht="71.25" customHeight="1">
      <c r="A30" s="50">
        <v>26</v>
      </c>
      <c r="B30" s="53" t="s">
        <v>64</v>
      </c>
      <c r="C30" s="15" t="s">
        <v>3</v>
      </c>
      <c r="D30" s="17">
        <v>48.6</v>
      </c>
      <c r="E30" s="17">
        <v>1729</v>
      </c>
      <c r="F30" s="9">
        <f t="shared" si="0"/>
        <v>84029.400000000009</v>
      </c>
    </row>
    <row r="31" spans="1:6" ht="156" customHeight="1">
      <c r="A31" s="56">
        <v>27</v>
      </c>
      <c r="B31" s="53" t="s">
        <v>65</v>
      </c>
      <c r="C31" s="30" t="s">
        <v>1</v>
      </c>
      <c r="D31" s="31">
        <v>34.4</v>
      </c>
      <c r="E31" s="31">
        <v>373</v>
      </c>
      <c r="F31" s="31">
        <f t="shared" si="0"/>
        <v>12831.199999999999</v>
      </c>
    </row>
    <row r="32" spans="1:6" ht="74.25" customHeight="1">
      <c r="A32" s="11">
        <v>28</v>
      </c>
      <c r="B32" s="54" t="s">
        <v>66</v>
      </c>
      <c r="C32" s="21" t="s">
        <v>2</v>
      </c>
      <c r="D32" s="16">
        <v>151</v>
      </c>
      <c r="E32" s="16">
        <v>28</v>
      </c>
      <c r="F32" s="31">
        <f t="shared" si="0"/>
        <v>4228</v>
      </c>
    </row>
    <row r="33" spans="1:6" ht="63">
      <c r="A33" s="52">
        <v>29</v>
      </c>
      <c r="B33" s="14" t="s">
        <v>67</v>
      </c>
      <c r="C33" s="15" t="s">
        <v>37</v>
      </c>
      <c r="D33" s="17">
        <v>2.7</v>
      </c>
      <c r="E33" s="17">
        <v>5051</v>
      </c>
      <c r="F33" s="17">
        <f>E33*D33</f>
        <v>13637.7</v>
      </c>
    </row>
    <row r="34" spans="1:6" ht="88.5" customHeight="1">
      <c r="A34" s="52">
        <v>30</v>
      </c>
      <c r="B34" s="53" t="s">
        <v>68</v>
      </c>
      <c r="C34" s="15" t="s">
        <v>37</v>
      </c>
      <c r="D34" s="17">
        <v>7.4</v>
      </c>
      <c r="E34" s="17">
        <v>587</v>
      </c>
      <c r="F34" s="17">
        <f t="shared" ref="F34:F40" si="1">D34*E34</f>
        <v>4343.8</v>
      </c>
    </row>
    <row r="35" spans="1:6" ht="163.5" customHeight="1">
      <c r="A35" s="11">
        <v>31</v>
      </c>
      <c r="B35" s="54" t="s">
        <v>69</v>
      </c>
      <c r="C35" s="21" t="s">
        <v>1</v>
      </c>
      <c r="D35" s="16">
        <v>51</v>
      </c>
      <c r="E35" s="16">
        <v>685</v>
      </c>
      <c r="F35" s="17">
        <f t="shared" si="1"/>
        <v>34935</v>
      </c>
    </row>
    <row r="36" spans="1:6" ht="225">
      <c r="A36" s="50">
        <v>32</v>
      </c>
      <c r="B36" s="23" t="s">
        <v>70</v>
      </c>
      <c r="C36" s="15" t="s">
        <v>3</v>
      </c>
      <c r="D36" s="17">
        <v>99.53</v>
      </c>
      <c r="E36" s="17">
        <v>82</v>
      </c>
      <c r="F36" s="17">
        <f t="shared" si="1"/>
        <v>8161.46</v>
      </c>
    </row>
    <row r="37" spans="1:6" ht="78.75">
      <c r="A37" s="57">
        <v>33</v>
      </c>
      <c r="B37" s="58" t="s">
        <v>71</v>
      </c>
      <c r="C37" s="58" t="s">
        <v>3</v>
      </c>
      <c r="D37" s="3">
        <v>1200</v>
      </c>
      <c r="E37" s="3">
        <v>5</v>
      </c>
      <c r="F37" s="59">
        <f t="shared" si="1"/>
        <v>6000</v>
      </c>
    </row>
    <row r="38" spans="1:6" ht="63">
      <c r="A38" s="57">
        <v>34</v>
      </c>
      <c r="B38" s="54" t="s">
        <v>72</v>
      </c>
      <c r="C38" s="15" t="s">
        <v>0</v>
      </c>
      <c r="D38" s="16">
        <v>18.98</v>
      </c>
      <c r="E38" s="16">
        <v>264</v>
      </c>
      <c r="F38" s="16">
        <f t="shared" si="1"/>
        <v>5010.72</v>
      </c>
    </row>
    <row r="39" spans="1:6" ht="60">
      <c r="A39" s="60">
        <v>35</v>
      </c>
      <c r="B39" s="61" t="s">
        <v>73</v>
      </c>
      <c r="C39" s="61" t="s">
        <v>3</v>
      </c>
      <c r="D39" s="62">
        <v>225.12</v>
      </c>
      <c r="E39" s="63">
        <v>539</v>
      </c>
      <c r="F39" s="64">
        <f t="shared" si="1"/>
        <v>121339.68000000001</v>
      </c>
    </row>
    <row r="40" spans="1:6" ht="79.5" thickBot="1">
      <c r="A40" s="1">
        <v>37</v>
      </c>
      <c r="B40" s="5" t="s">
        <v>74</v>
      </c>
      <c r="C40" s="7" t="s">
        <v>0</v>
      </c>
      <c r="D40" s="3">
        <v>2</v>
      </c>
      <c r="E40" s="3">
        <v>4008</v>
      </c>
      <c r="F40" s="4">
        <f t="shared" si="1"/>
        <v>8016</v>
      </c>
    </row>
    <row r="41" spans="1:6" ht="16.5" thickBot="1">
      <c r="A41" s="65"/>
      <c r="B41" s="114" t="s">
        <v>24</v>
      </c>
      <c r="C41" s="114"/>
      <c r="D41" s="114"/>
      <c r="E41" s="114"/>
      <c r="F41" s="66">
        <f>SUM(F5:F39)</f>
        <v>858827.38679999986</v>
      </c>
    </row>
    <row r="42" spans="1:6" ht="15.75">
      <c r="A42" s="67"/>
      <c r="B42" s="68"/>
      <c r="C42" s="69"/>
      <c r="D42" s="70"/>
      <c r="E42" s="70"/>
      <c r="F42" s="70"/>
    </row>
    <row r="43" spans="1:6" ht="15.75">
      <c r="A43" s="67"/>
      <c r="B43" s="68"/>
      <c r="C43" s="69"/>
      <c r="D43" s="70"/>
      <c r="E43" s="70"/>
      <c r="F43" s="70"/>
    </row>
    <row r="44" spans="1:6" ht="15.75">
      <c r="B44" s="71" t="s">
        <v>25</v>
      </c>
      <c r="C44" s="107" t="s">
        <v>26</v>
      </c>
      <c r="D44" s="107"/>
      <c r="E44" s="107" t="s">
        <v>27</v>
      </c>
      <c r="F44" s="107"/>
    </row>
    <row r="45" spans="1:6" ht="19.5" customHeight="1">
      <c r="A45" s="115" t="s">
        <v>75</v>
      </c>
      <c r="B45" s="115"/>
      <c r="C45" s="115"/>
      <c r="D45" s="115"/>
      <c r="E45" s="115"/>
      <c r="F45" s="115"/>
    </row>
    <row r="46" spans="1:6" ht="19.5" customHeight="1" thickBot="1">
      <c r="A46" s="72"/>
      <c r="B46" s="72"/>
      <c r="C46" s="72"/>
      <c r="D46" s="103" t="s">
        <v>76</v>
      </c>
      <c r="E46" s="103"/>
      <c r="F46" s="103"/>
    </row>
    <row r="47" spans="1:6" ht="20.25" customHeight="1">
      <c r="A47" s="73" t="s">
        <v>77</v>
      </c>
      <c r="B47" s="74" t="s">
        <v>31</v>
      </c>
      <c r="C47" s="74" t="s">
        <v>32</v>
      </c>
      <c r="D47" s="74" t="s">
        <v>33</v>
      </c>
      <c r="E47" s="74" t="s">
        <v>34</v>
      </c>
      <c r="F47" s="74" t="s">
        <v>35</v>
      </c>
    </row>
    <row r="48" spans="1:6" ht="15.75">
      <c r="A48" s="75">
        <v>1</v>
      </c>
      <c r="B48" s="74">
        <v>2</v>
      </c>
      <c r="C48" s="74">
        <v>3</v>
      </c>
      <c r="D48" s="74">
        <v>4</v>
      </c>
      <c r="E48" s="74">
        <v>5</v>
      </c>
      <c r="F48" s="74">
        <v>6</v>
      </c>
    </row>
    <row r="49" spans="1:6" ht="101.25" customHeight="1">
      <c r="A49" s="11">
        <v>1</v>
      </c>
      <c r="B49" s="23" t="s">
        <v>7</v>
      </c>
      <c r="C49" s="15" t="s">
        <v>8</v>
      </c>
      <c r="D49" s="17">
        <v>10</v>
      </c>
      <c r="E49" s="17">
        <v>471</v>
      </c>
      <c r="F49" s="17">
        <f t="shared" ref="F49:F54" si="2">D49*E49</f>
        <v>4710</v>
      </c>
    </row>
    <row r="50" spans="1:6" ht="100.5" customHeight="1">
      <c r="A50" s="11">
        <v>2</v>
      </c>
      <c r="B50" s="24" t="s">
        <v>9</v>
      </c>
      <c r="C50" s="25" t="s">
        <v>10</v>
      </c>
      <c r="D50" s="26">
        <v>4</v>
      </c>
      <c r="E50" s="26">
        <v>540</v>
      </c>
      <c r="F50" s="26">
        <f t="shared" si="2"/>
        <v>2160</v>
      </c>
    </row>
    <row r="51" spans="1:6" ht="75">
      <c r="A51" s="11">
        <v>3</v>
      </c>
      <c r="B51" s="28" t="s">
        <v>11</v>
      </c>
      <c r="C51" s="25" t="s">
        <v>10</v>
      </c>
      <c r="D51" s="26">
        <v>5</v>
      </c>
      <c r="E51" s="26">
        <v>249</v>
      </c>
      <c r="F51" s="26">
        <f t="shared" si="2"/>
        <v>1245</v>
      </c>
    </row>
    <row r="52" spans="1:6" ht="98.25" customHeight="1">
      <c r="A52" s="11">
        <v>4</v>
      </c>
      <c r="B52" s="28" t="s">
        <v>12</v>
      </c>
      <c r="C52" s="25" t="s">
        <v>6</v>
      </c>
      <c r="D52" s="26">
        <v>3</v>
      </c>
      <c r="E52" s="26">
        <v>707</v>
      </c>
      <c r="F52" s="26">
        <f t="shared" si="2"/>
        <v>2121</v>
      </c>
    </row>
    <row r="53" spans="1:6" ht="51.75" customHeight="1">
      <c r="A53" s="11">
        <v>5</v>
      </c>
      <c r="B53" s="29" t="s">
        <v>13</v>
      </c>
      <c r="C53" s="30" t="s">
        <v>4</v>
      </c>
      <c r="D53" s="31">
        <v>10</v>
      </c>
      <c r="E53" s="26">
        <v>1100</v>
      </c>
      <c r="F53" s="31">
        <f t="shared" si="2"/>
        <v>11000</v>
      </c>
    </row>
    <row r="54" spans="1:6" ht="36.75" customHeight="1">
      <c r="A54" s="11">
        <v>6</v>
      </c>
      <c r="B54" s="33" t="s">
        <v>78</v>
      </c>
      <c r="C54" s="34" t="s">
        <v>6</v>
      </c>
      <c r="D54" s="35">
        <v>4</v>
      </c>
      <c r="E54" s="35">
        <v>1686</v>
      </c>
      <c r="F54" s="26">
        <f t="shared" si="2"/>
        <v>6744</v>
      </c>
    </row>
    <row r="55" spans="1:6" ht="30.75" customHeight="1">
      <c r="A55" s="11">
        <v>7</v>
      </c>
      <c r="B55" s="36" t="s">
        <v>79</v>
      </c>
      <c r="C55" s="30" t="s">
        <v>5</v>
      </c>
      <c r="D55" s="37">
        <v>8</v>
      </c>
      <c r="E55" s="37">
        <v>210</v>
      </c>
      <c r="F55" s="37">
        <f>D55*E55</f>
        <v>1680</v>
      </c>
    </row>
    <row r="56" spans="1:6" ht="48.75" customHeight="1">
      <c r="A56" s="11">
        <v>8</v>
      </c>
      <c r="B56" s="36" t="s">
        <v>15</v>
      </c>
      <c r="C56" s="30" t="s">
        <v>5</v>
      </c>
      <c r="D56" s="37">
        <v>1</v>
      </c>
      <c r="E56" s="37">
        <v>1691</v>
      </c>
      <c r="F56" s="37">
        <f>D56*E56</f>
        <v>1691</v>
      </c>
    </row>
    <row r="57" spans="1:6" ht="60">
      <c r="A57" s="11">
        <v>9</v>
      </c>
      <c r="B57" s="10" t="s">
        <v>16</v>
      </c>
      <c r="C57" s="76" t="s">
        <v>6</v>
      </c>
      <c r="D57" s="77">
        <v>4</v>
      </c>
      <c r="E57" s="77">
        <v>286</v>
      </c>
      <c r="F57" s="77">
        <f>E57*D57</f>
        <v>1144</v>
      </c>
    </row>
    <row r="58" spans="1:6" ht="82.5" customHeight="1">
      <c r="A58" s="11">
        <v>10</v>
      </c>
      <c r="B58" s="38" t="s">
        <v>17</v>
      </c>
      <c r="C58" s="39" t="s">
        <v>6</v>
      </c>
      <c r="D58" s="31">
        <v>4</v>
      </c>
      <c r="E58" s="38">
        <v>552</v>
      </c>
      <c r="F58" s="31">
        <f t="shared" ref="F58:F64" si="3">D58*E58</f>
        <v>2208</v>
      </c>
    </row>
    <row r="59" spans="1:6" ht="36" customHeight="1">
      <c r="A59" s="11">
        <v>11</v>
      </c>
      <c r="B59" s="38" t="s">
        <v>18</v>
      </c>
      <c r="C59" s="39" t="s">
        <v>6</v>
      </c>
      <c r="D59" s="39">
        <v>4</v>
      </c>
      <c r="E59" s="38">
        <v>300</v>
      </c>
      <c r="F59" s="31">
        <f t="shared" si="3"/>
        <v>1200</v>
      </c>
    </row>
    <row r="60" spans="1:6" ht="141" customHeight="1">
      <c r="A60" s="11">
        <v>12</v>
      </c>
      <c r="B60" s="38" t="s">
        <v>80</v>
      </c>
      <c r="C60" s="39" t="s">
        <v>6</v>
      </c>
      <c r="D60" s="39">
        <v>1</v>
      </c>
      <c r="E60" s="38">
        <v>4339</v>
      </c>
      <c r="F60" s="31">
        <f t="shared" si="3"/>
        <v>4339</v>
      </c>
    </row>
    <row r="61" spans="1:6" ht="21.75" customHeight="1">
      <c r="A61" s="11">
        <v>13</v>
      </c>
      <c r="B61" s="38" t="s">
        <v>19</v>
      </c>
      <c r="C61" s="39" t="s">
        <v>5</v>
      </c>
      <c r="D61" s="39">
        <v>1</v>
      </c>
      <c r="E61" s="38">
        <v>498</v>
      </c>
      <c r="F61" s="31">
        <f t="shared" si="3"/>
        <v>498</v>
      </c>
    </row>
    <row r="62" spans="1:6" ht="105">
      <c r="A62" s="11">
        <v>14</v>
      </c>
      <c r="B62" s="38" t="s">
        <v>20</v>
      </c>
      <c r="C62" s="39" t="s">
        <v>6</v>
      </c>
      <c r="D62" s="39">
        <v>4</v>
      </c>
      <c r="E62" s="38">
        <v>112</v>
      </c>
      <c r="F62" s="31">
        <f t="shared" si="3"/>
        <v>448</v>
      </c>
    </row>
    <row r="63" spans="1:6" ht="90">
      <c r="A63" s="11">
        <v>15</v>
      </c>
      <c r="B63" s="38" t="s">
        <v>21</v>
      </c>
      <c r="C63" s="39" t="s">
        <v>2</v>
      </c>
      <c r="D63" s="39">
        <v>200</v>
      </c>
      <c r="E63" s="38">
        <v>138</v>
      </c>
      <c r="F63" s="31">
        <f t="shared" si="3"/>
        <v>27600</v>
      </c>
    </row>
    <row r="64" spans="1:6" ht="102" customHeight="1">
      <c r="A64" s="11">
        <v>16</v>
      </c>
      <c r="B64" s="38" t="s">
        <v>22</v>
      </c>
      <c r="C64" s="39" t="s">
        <v>2</v>
      </c>
      <c r="D64" s="39">
        <v>50</v>
      </c>
      <c r="E64" s="38">
        <v>192</v>
      </c>
      <c r="F64" s="31">
        <f t="shared" si="3"/>
        <v>9600</v>
      </c>
    </row>
    <row r="65" spans="1:6" ht="101.25" customHeight="1">
      <c r="A65" s="11">
        <v>17</v>
      </c>
      <c r="B65" s="78" t="s">
        <v>81</v>
      </c>
      <c r="C65" s="11" t="s">
        <v>2</v>
      </c>
      <c r="D65" s="79">
        <v>200</v>
      </c>
      <c r="E65" s="79">
        <v>110</v>
      </c>
      <c r="F65" s="79">
        <f>E65*D65</f>
        <v>22000</v>
      </c>
    </row>
    <row r="66" spans="1:6" ht="94.5">
      <c r="A66" s="11">
        <v>18</v>
      </c>
      <c r="B66" s="78" t="s">
        <v>82</v>
      </c>
      <c r="C66" s="11" t="s">
        <v>2</v>
      </c>
      <c r="D66" s="79">
        <v>50</v>
      </c>
      <c r="E66" s="79">
        <v>94</v>
      </c>
      <c r="F66" s="79">
        <f>E66*D66</f>
        <v>4700</v>
      </c>
    </row>
    <row r="67" spans="1:6" ht="45">
      <c r="A67" s="56">
        <v>19</v>
      </c>
      <c r="B67" s="10" t="s">
        <v>83</v>
      </c>
      <c r="C67" s="76" t="s">
        <v>6</v>
      </c>
      <c r="D67" s="79">
        <v>4</v>
      </c>
      <c r="E67" s="79">
        <v>624</v>
      </c>
      <c r="F67" s="79">
        <f>E67*D67</f>
        <v>2496</v>
      </c>
    </row>
    <row r="68" spans="1:6" ht="141.75" customHeight="1">
      <c r="A68" s="56">
        <v>20</v>
      </c>
      <c r="B68" s="10" t="s">
        <v>84</v>
      </c>
      <c r="C68" s="76" t="s">
        <v>6</v>
      </c>
      <c r="D68" s="79">
        <v>1</v>
      </c>
      <c r="E68" s="79">
        <v>1319</v>
      </c>
      <c r="F68" s="79">
        <f>E68*D68</f>
        <v>1319</v>
      </c>
    </row>
    <row r="69" spans="1:6" ht="30">
      <c r="A69" s="11">
        <v>21</v>
      </c>
      <c r="B69" s="33" t="s">
        <v>14</v>
      </c>
      <c r="C69" s="34" t="s">
        <v>6</v>
      </c>
      <c r="D69" s="35">
        <v>4</v>
      </c>
      <c r="E69" s="35">
        <v>429</v>
      </c>
      <c r="F69" s="26">
        <f>D69*E69</f>
        <v>1716</v>
      </c>
    </row>
    <row r="70" spans="1:6" ht="34.5" customHeight="1">
      <c r="A70" s="11">
        <v>22</v>
      </c>
      <c r="B70" s="33" t="s">
        <v>85</v>
      </c>
      <c r="C70" s="34" t="s">
        <v>6</v>
      </c>
      <c r="D70" s="35">
        <v>4</v>
      </c>
      <c r="E70" s="35">
        <v>359</v>
      </c>
      <c r="F70" s="26">
        <f>D70*E70</f>
        <v>1436</v>
      </c>
    </row>
    <row r="71" spans="1:6" ht="54" customHeight="1">
      <c r="A71" s="11">
        <v>23</v>
      </c>
      <c r="B71" s="36" t="s">
        <v>86</v>
      </c>
      <c r="C71" s="30" t="s">
        <v>5</v>
      </c>
      <c r="D71" s="37">
        <v>3</v>
      </c>
      <c r="E71" s="37">
        <v>1686</v>
      </c>
      <c r="F71" s="37">
        <f t="shared" ref="F71:F77" si="4">D71*E71</f>
        <v>5058</v>
      </c>
    </row>
    <row r="72" spans="1:6" ht="97.5" customHeight="1">
      <c r="A72" s="11">
        <v>24</v>
      </c>
      <c r="B72" s="36" t="s">
        <v>87</v>
      </c>
      <c r="C72" s="30" t="s">
        <v>5</v>
      </c>
      <c r="D72" s="79">
        <v>2</v>
      </c>
      <c r="E72" s="79">
        <v>53</v>
      </c>
      <c r="F72" s="37">
        <f t="shared" si="4"/>
        <v>106</v>
      </c>
    </row>
    <row r="73" spans="1:6" ht="21" customHeight="1">
      <c r="A73" s="11">
        <v>25</v>
      </c>
      <c r="B73" s="36" t="s">
        <v>88</v>
      </c>
      <c r="C73" s="30" t="s">
        <v>5</v>
      </c>
      <c r="D73" s="79">
        <v>2</v>
      </c>
      <c r="E73" s="79">
        <v>86</v>
      </c>
      <c r="F73" s="37">
        <f t="shared" si="4"/>
        <v>172</v>
      </c>
    </row>
    <row r="74" spans="1:6" ht="18" customHeight="1">
      <c r="A74" s="11">
        <v>26</v>
      </c>
      <c r="B74" s="36" t="s">
        <v>89</v>
      </c>
      <c r="C74" s="30" t="s">
        <v>5</v>
      </c>
      <c r="D74" s="79">
        <v>2</v>
      </c>
      <c r="E74" s="79">
        <v>81</v>
      </c>
      <c r="F74" s="37">
        <f t="shared" si="4"/>
        <v>162</v>
      </c>
    </row>
    <row r="75" spans="1:6" ht="22.5" customHeight="1">
      <c r="A75" s="11">
        <v>27</v>
      </c>
      <c r="B75" s="36" t="s">
        <v>90</v>
      </c>
      <c r="C75" s="30" t="s">
        <v>5</v>
      </c>
      <c r="D75" s="79">
        <v>2</v>
      </c>
      <c r="E75" s="79">
        <v>132</v>
      </c>
      <c r="F75" s="37">
        <f t="shared" si="4"/>
        <v>264</v>
      </c>
    </row>
    <row r="76" spans="1:6" ht="27" customHeight="1">
      <c r="A76" s="11">
        <v>28</v>
      </c>
      <c r="B76" s="36" t="s">
        <v>91</v>
      </c>
      <c r="C76" s="30" t="s">
        <v>5</v>
      </c>
      <c r="D76" s="79">
        <v>2</v>
      </c>
      <c r="E76" s="79">
        <v>150</v>
      </c>
      <c r="F76" s="37">
        <f t="shared" si="4"/>
        <v>300</v>
      </c>
    </row>
    <row r="77" spans="1:6" ht="67.5" customHeight="1">
      <c r="A77" s="19">
        <v>29</v>
      </c>
      <c r="B77" s="38" t="s">
        <v>23</v>
      </c>
      <c r="C77" s="39" t="s">
        <v>5</v>
      </c>
      <c r="D77" s="39">
        <v>4</v>
      </c>
      <c r="E77" s="38">
        <v>2613</v>
      </c>
      <c r="F77" s="32">
        <f t="shared" si="4"/>
        <v>10452</v>
      </c>
    </row>
    <row r="78" spans="1:6">
      <c r="A78" s="80"/>
      <c r="B78" s="104" t="s">
        <v>24</v>
      </c>
      <c r="C78" s="105"/>
      <c r="D78" s="105"/>
      <c r="E78" s="106"/>
      <c r="F78" s="81">
        <f>SUM(F49:F77)</f>
        <v>128569</v>
      </c>
    </row>
    <row r="86" spans="2:6" ht="15.75">
      <c r="B86" s="71" t="s">
        <v>25</v>
      </c>
      <c r="C86" s="107" t="s">
        <v>26</v>
      </c>
      <c r="D86" s="107"/>
      <c r="E86" s="107" t="s">
        <v>27</v>
      </c>
      <c r="F86" s="107"/>
    </row>
  </sheetData>
  <mergeCells count="10">
    <mergeCell ref="D46:F46"/>
    <mergeCell ref="B78:E78"/>
    <mergeCell ref="C86:D86"/>
    <mergeCell ref="E86:F86"/>
    <mergeCell ref="A1:F1"/>
    <mergeCell ref="C2:F2"/>
    <mergeCell ref="B41:E41"/>
    <mergeCell ref="C44:D44"/>
    <mergeCell ref="E44:F44"/>
    <mergeCell ref="A45:F45"/>
  </mergeCells>
  <pageMargins left="0.45" right="0.2" top="0.75" bottom="0.75" header="0.3" footer="0.3"/>
  <pageSetup paperSize="9" scale="85" orientation="portrait" verticalDpi="0" r:id="rId1"/>
</worksheet>
</file>

<file path=xl/worksheets/sheet2.xml><?xml version="1.0" encoding="utf-8"?>
<worksheet xmlns="http://schemas.openxmlformats.org/spreadsheetml/2006/main" xmlns:r="http://schemas.openxmlformats.org/officeDocument/2006/relationships">
  <sheetPr>
    <tabColor rgb="FFFF0000"/>
  </sheetPr>
  <dimension ref="A1:F107"/>
  <sheetViews>
    <sheetView topLeftCell="A47" zoomScale="120" zoomScaleNormal="120" workbookViewId="0">
      <selection activeCell="B85" sqref="B85"/>
    </sheetView>
  </sheetViews>
  <sheetFormatPr defaultRowHeight="15"/>
  <cols>
    <col min="1" max="1" width="6.7109375" customWidth="1"/>
    <col min="2" max="2" width="58.5703125" customWidth="1"/>
    <col min="3" max="3" width="8.7109375" customWidth="1"/>
    <col min="4" max="4" width="13.5703125" customWidth="1"/>
    <col min="5" max="5" width="10.5703125" customWidth="1"/>
    <col min="6" max="6" width="13.85546875" customWidth="1"/>
  </cols>
  <sheetData>
    <row r="1" spans="1:6" ht="18.75" customHeight="1">
      <c r="A1" s="108" t="s">
        <v>92</v>
      </c>
      <c r="B1" s="109"/>
      <c r="C1" s="109"/>
      <c r="D1" s="109"/>
      <c r="E1" s="109"/>
      <c r="F1" s="110"/>
    </row>
    <row r="2" spans="1:6" ht="16.5" customHeight="1">
      <c r="A2" s="40"/>
      <c r="B2" s="41"/>
      <c r="C2" s="111" t="s">
        <v>29</v>
      </c>
      <c r="D2" s="112"/>
      <c r="E2" s="112"/>
      <c r="F2" s="113"/>
    </row>
    <row r="3" spans="1:6" ht="15.75" thickBot="1">
      <c r="A3" s="42" t="s">
        <v>30</v>
      </c>
      <c r="B3" s="43" t="s">
        <v>31</v>
      </c>
      <c r="C3" s="43" t="s">
        <v>32</v>
      </c>
      <c r="D3" s="44" t="s">
        <v>33</v>
      </c>
      <c r="E3" s="43" t="s">
        <v>34</v>
      </c>
      <c r="F3" s="45" t="s">
        <v>35</v>
      </c>
    </row>
    <row r="4" spans="1:6" ht="15.75" thickBot="1">
      <c r="A4" s="83">
        <v>1</v>
      </c>
      <c r="B4" s="84">
        <v>2</v>
      </c>
      <c r="C4" s="84">
        <v>3</v>
      </c>
      <c r="D4" s="85">
        <v>4</v>
      </c>
      <c r="E4" s="84">
        <v>5</v>
      </c>
      <c r="F4" s="86">
        <v>6</v>
      </c>
    </row>
    <row r="5" spans="1:6" ht="58.5" customHeight="1">
      <c r="A5" s="87">
        <v>1</v>
      </c>
      <c r="B5" s="88" t="s">
        <v>36</v>
      </c>
      <c r="C5" s="88" t="s">
        <v>37</v>
      </c>
      <c r="D5" s="89">
        <v>5.49</v>
      </c>
      <c r="E5" s="90">
        <v>389</v>
      </c>
      <c r="F5" s="91">
        <f>D5*E5</f>
        <v>2135.61</v>
      </c>
    </row>
    <row r="6" spans="1:6" ht="75.75" customHeight="1">
      <c r="A6" s="12">
        <v>2</v>
      </c>
      <c r="B6" s="53" t="s">
        <v>38</v>
      </c>
      <c r="C6" s="15" t="s">
        <v>37</v>
      </c>
      <c r="D6" s="17">
        <v>2.74</v>
      </c>
      <c r="E6" s="17">
        <v>989</v>
      </c>
      <c r="F6" s="92">
        <f>D6*E6</f>
        <v>2709.86</v>
      </c>
    </row>
    <row r="7" spans="1:6" ht="108" customHeight="1">
      <c r="A7" s="12">
        <v>3</v>
      </c>
      <c r="B7" s="53" t="s">
        <v>39</v>
      </c>
      <c r="C7" s="15" t="s">
        <v>3</v>
      </c>
      <c r="D7" s="17">
        <v>98.34</v>
      </c>
      <c r="E7" s="17">
        <v>107</v>
      </c>
      <c r="F7" s="92">
        <f>D7*E7</f>
        <v>10522.380000000001</v>
      </c>
    </row>
    <row r="8" spans="1:6" ht="84.75" customHeight="1">
      <c r="A8" s="1">
        <v>4</v>
      </c>
      <c r="B8" s="54" t="s">
        <v>93</v>
      </c>
      <c r="C8" s="21" t="s">
        <v>3</v>
      </c>
      <c r="D8" s="17">
        <v>98.34</v>
      </c>
      <c r="E8" s="16">
        <v>262</v>
      </c>
      <c r="F8" s="18">
        <f>E8*D8</f>
        <v>25765.08</v>
      </c>
    </row>
    <row r="9" spans="1:6" ht="135" customHeight="1">
      <c r="A9" s="93">
        <v>5</v>
      </c>
      <c r="B9" s="54" t="s">
        <v>41</v>
      </c>
      <c r="C9" s="21" t="s">
        <v>42</v>
      </c>
      <c r="D9" s="16">
        <v>6.12</v>
      </c>
      <c r="E9" s="16">
        <v>6545.2</v>
      </c>
      <c r="F9" s="22">
        <f t="shared" ref="F9:F32" si="0">D9*E9</f>
        <v>40056.623999999996</v>
      </c>
    </row>
    <row r="10" spans="1:6" ht="148.5" customHeight="1">
      <c r="A10" s="12">
        <v>6</v>
      </c>
      <c r="B10" s="53" t="s">
        <v>43</v>
      </c>
      <c r="C10" s="15" t="s">
        <v>37</v>
      </c>
      <c r="D10" s="17">
        <v>12.89</v>
      </c>
      <c r="E10" s="17">
        <v>9053</v>
      </c>
      <c r="F10" s="18">
        <f t="shared" si="0"/>
        <v>116693.17</v>
      </c>
    </row>
    <row r="11" spans="1:6" ht="71.25" customHeight="1">
      <c r="A11" s="1">
        <v>7</v>
      </c>
      <c r="B11" s="54" t="s">
        <v>94</v>
      </c>
      <c r="C11" s="15" t="s">
        <v>45</v>
      </c>
      <c r="D11" s="16">
        <v>11.5</v>
      </c>
      <c r="E11" s="16">
        <v>128.85</v>
      </c>
      <c r="F11" s="18">
        <f>E11*D11</f>
        <v>1481.7749999999999</v>
      </c>
    </row>
    <row r="12" spans="1:6" ht="84" customHeight="1">
      <c r="A12" s="1">
        <v>8</v>
      </c>
      <c r="B12" s="54" t="s">
        <v>46</v>
      </c>
      <c r="C12" s="21" t="s">
        <v>3</v>
      </c>
      <c r="D12" s="16">
        <v>98.34</v>
      </c>
      <c r="E12" s="16">
        <v>175</v>
      </c>
      <c r="F12" s="18">
        <f t="shared" si="0"/>
        <v>17209.5</v>
      </c>
    </row>
    <row r="13" spans="1:6" ht="73.5" customHeight="1">
      <c r="A13" s="1">
        <v>9</v>
      </c>
      <c r="B13" s="54" t="s">
        <v>47</v>
      </c>
      <c r="C13" s="21" t="s">
        <v>1</v>
      </c>
      <c r="D13" s="16">
        <v>98.34</v>
      </c>
      <c r="E13" s="16">
        <v>68.040000000000006</v>
      </c>
      <c r="F13" s="18">
        <f t="shared" si="0"/>
        <v>6691.0536000000011</v>
      </c>
    </row>
    <row r="14" spans="1:6" ht="85.5" customHeight="1">
      <c r="A14" s="93">
        <v>10</v>
      </c>
      <c r="B14" s="20" t="s">
        <v>48</v>
      </c>
      <c r="C14" s="21" t="s">
        <v>37</v>
      </c>
      <c r="D14" s="16">
        <v>2.67</v>
      </c>
      <c r="E14" s="16">
        <v>5609</v>
      </c>
      <c r="F14" s="22">
        <f t="shared" si="0"/>
        <v>14976.029999999999</v>
      </c>
    </row>
    <row r="15" spans="1:6" ht="95.25" customHeight="1">
      <c r="A15" s="1">
        <v>11</v>
      </c>
      <c r="B15" s="54" t="s">
        <v>49</v>
      </c>
      <c r="C15" s="21" t="s">
        <v>3</v>
      </c>
      <c r="D15" s="16">
        <v>273</v>
      </c>
      <c r="E15" s="16">
        <v>158</v>
      </c>
      <c r="F15" s="22">
        <f t="shared" si="0"/>
        <v>43134</v>
      </c>
    </row>
    <row r="16" spans="1:6" ht="89.25" customHeight="1">
      <c r="A16" s="12">
        <v>12</v>
      </c>
      <c r="B16" s="53" t="s">
        <v>50</v>
      </c>
      <c r="C16" s="15" t="s">
        <v>2</v>
      </c>
      <c r="D16" s="17">
        <v>21</v>
      </c>
      <c r="E16" s="17">
        <v>249</v>
      </c>
      <c r="F16" s="18">
        <f t="shared" si="0"/>
        <v>5229</v>
      </c>
    </row>
    <row r="17" spans="1:6" ht="90" customHeight="1">
      <c r="A17" s="94">
        <v>13</v>
      </c>
      <c r="B17" s="54" t="s">
        <v>51</v>
      </c>
      <c r="C17" s="21" t="s">
        <v>1</v>
      </c>
      <c r="D17" s="16">
        <v>144.15</v>
      </c>
      <c r="E17" s="16">
        <v>148</v>
      </c>
      <c r="F17" s="22">
        <f t="shared" si="0"/>
        <v>21334.2</v>
      </c>
    </row>
    <row r="18" spans="1:6" ht="45.75" customHeight="1">
      <c r="A18" s="94">
        <v>14</v>
      </c>
      <c r="B18" s="51" t="s">
        <v>52</v>
      </c>
      <c r="C18" s="9" t="s">
        <v>3</v>
      </c>
      <c r="D18" s="3">
        <v>443.75</v>
      </c>
      <c r="E18" s="9">
        <v>32</v>
      </c>
      <c r="F18" s="95">
        <f t="shared" si="0"/>
        <v>14200</v>
      </c>
    </row>
    <row r="19" spans="1:6" ht="100.5" customHeight="1">
      <c r="A19" s="96">
        <v>15</v>
      </c>
      <c r="B19" s="14" t="s">
        <v>53</v>
      </c>
      <c r="C19" s="15" t="s">
        <v>1</v>
      </c>
      <c r="D19" s="17">
        <v>144.15</v>
      </c>
      <c r="E19" s="17">
        <v>106</v>
      </c>
      <c r="F19" s="18">
        <f t="shared" si="0"/>
        <v>15279.900000000001</v>
      </c>
    </row>
    <row r="20" spans="1:6" ht="111.75" customHeight="1">
      <c r="A20" s="94">
        <v>16</v>
      </c>
      <c r="B20" s="54" t="s">
        <v>54</v>
      </c>
      <c r="C20" s="21" t="s">
        <v>1</v>
      </c>
      <c r="D20" s="16">
        <v>227</v>
      </c>
      <c r="E20" s="16">
        <v>80</v>
      </c>
      <c r="F20" s="22">
        <f t="shared" si="0"/>
        <v>18160</v>
      </c>
    </row>
    <row r="21" spans="1:6" ht="60.75" customHeight="1">
      <c r="A21" s="94">
        <v>17</v>
      </c>
      <c r="B21" s="20" t="s">
        <v>55</v>
      </c>
      <c r="C21" s="21" t="s">
        <v>1</v>
      </c>
      <c r="D21" s="16">
        <v>72.650000000000006</v>
      </c>
      <c r="E21" s="16">
        <v>14</v>
      </c>
      <c r="F21" s="22">
        <f t="shared" si="0"/>
        <v>1017.1000000000001</v>
      </c>
    </row>
    <row r="22" spans="1:6" ht="57.75" customHeight="1">
      <c r="A22" s="96">
        <v>18</v>
      </c>
      <c r="B22" s="54" t="s">
        <v>56</v>
      </c>
      <c r="C22" s="21" t="s">
        <v>3</v>
      </c>
      <c r="D22" s="16">
        <v>19.190000000000001</v>
      </c>
      <c r="E22" s="16">
        <v>57</v>
      </c>
      <c r="F22" s="22">
        <f t="shared" si="0"/>
        <v>1093.8300000000002</v>
      </c>
    </row>
    <row r="23" spans="1:6" ht="140.25" customHeight="1">
      <c r="A23" s="12">
        <v>19</v>
      </c>
      <c r="B23" s="53" t="s">
        <v>57</v>
      </c>
      <c r="C23" s="21" t="s">
        <v>3</v>
      </c>
      <c r="D23" s="17">
        <v>5.04</v>
      </c>
      <c r="E23" s="17">
        <v>1559</v>
      </c>
      <c r="F23" s="18">
        <f t="shared" si="0"/>
        <v>7857.36</v>
      </c>
    </row>
    <row r="24" spans="1:6" ht="173.25">
      <c r="A24" s="1">
        <v>20</v>
      </c>
      <c r="B24" s="8" t="s">
        <v>58</v>
      </c>
      <c r="C24" s="8" t="s">
        <v>1</v>
      </c>
      <c r="D24" s="3">
        <v>11</v>
      </c>
      <c r="E24" s="51">
        <v>3828</v>
      </c>
      <c r="F24" s="95">
        <f t="shared" si="0"/>
        <v>42108</v>
      </c>
    </row>
    <row r="25" spans="1:6" ht="94.5">
      <c r="A25" s="93">
        <v>21</v>
      </c>
      <c r="B25" s="54" t="s">
        <v>59</v>
      </c>
      <c r="C25" s="21" t="s">
        <v>42</v>
      </c>
      <c r="D25" s="16">
        <v>17.37</v>
      </c>
      <c r="E25" s="16">
        <v>7491.9</v>
      </c>
      <c r="F25" s="22">
        <f t="shared" si="0"/>
        <v>130134.303</v>
      </c>
    </row>
    <row r="26" spans="1:6" ht="47.25">
      <c r="A26" s="96">
        <v>22</v>
      </c>
      <c r="B26" s="53" t="s">
        <v>60</v>
      </c>
      <c r="C26" s="15" t="s">
        <v>3</v>
      </c>
      <c r="D26" s="17">
        <v>20</v>
      </c>
      <c r="E26" s="17">
        <v>753</v>
      </c>
      <c r="F26" s="18">
        <f t="shared" si="0"/>
        <v>15060</v>
      </c>
    </row>
    <row r="27" spans="1:6" ht="94.5">
      <c r="A27" s="96">
        <v>23</v>
      </c>
      <c r="B27" s="53" t="s">
        <v>61</v>
      </c>
      <c r="C27" s="15" t="s">
        <v>1</v>
      </c>
      <c r="D27" s="17">
        <v>46.88</v>
      </c>
      <c r="E27" s="17">
        <v>97</v>
      </c>
      <c r="F27" s="18">
        <f t="shared" si="0"/>
        <v>4547.3600000000006</v>
      </c>
    </row>
    <row r="28" spans="1:6" ht="90" customHeight="1">
      <c r="A28" s="94">
        <v>24</v>
      </c>
      <c r="B28" s="54" t="s">
        <v>62</v>
      </c>
      <c r="C28" s="21" t="s">
        <v>37</v>
      </c>
      <c r="D28" s="16">
        <v>0.12</v>
      </c>
      <c r="E28" s="16">
        <v>6334</v>
      </c>
      <c r="F28" s="22">
        <f t="shared" si="0"/>
        <v>760.07999999999993</v>
      </c>
    </row>
    <row r="29" spans="1:6" ht="69.75" customHeight="1">
      <c r="A29" s="94">
        <v>25</v>
      </c>
      <c r="B29" s="51" t="s">
        <v>63</v>
      </c>
      <c r="C29" s="9" t="s">
        <v>3</v>
      </c>
      <c r="D29" s="3">
        <v>112.65</v>
      </c>
      <c r="E29" s="9">
        <v>44</v>
      </c>
      <c r="F29" s="95">
        <f t="shared" si="0"/>
        <v>4956.6000000000004</v>
      </c>
    </row>
    <row r="30" spans="1:6" ht="76.5" customHeight="1">
      <c r="A30" s="96">
        <v>26</v>
      </c>
      <c r="B30" s="53" t="s">
        <v>64</v>
      </c>
      <c r="C30" s="15" t="s">
        <v>3</v>
      </c>
      <c r="D30" s="17">
        <v>47.67</v>
      </c>
      <c r="E30" s="17">
        <v>1729</v>
      </c>
      <c r="F30" s="95">
        <f t="shared" si="0"/>
        <v>82421.430000000008</v>
      </c>
    </row>
    <row r="31" spans="1:6" ht="152.25" customHeight="1">
      <c r="A31" s="97">
        <v>27</v>
      </c>
      <c r="B31" s="53" t="s">
        <v>65</v>
      </c>
      <c r="C31" s="30" t="s">
        <v>1</v>
      </c>
      <c r="D31" s="31">
        <v>22.07</v>
      </c>
      <c r="E31" s="31">
        <v>373</v>
      </c>
      <c r="F31" s="32">
        <f t="shared" si="0"/>
        <v>8232.11</v>
      </c>
    </row>
    <row r="32" spans="1:6" ht="84" customHeight="1">
      <c r="A32" s="1">
        <v>28</v>
      </c>
      <c r="B32" s="54" t="s">
        <v>66</v>
      </c>
      <c r="C32" s="21" t="s">
        <v>2</v>
      </c>
      <c r="D32" s="16">
        <v>107</v>
      </c>
      <c r="E32" s="16">
        <v>28</v>
      </c>
      <c r="F32" s="32">
        <f t="shared" si="0"/>
        <v>2996</v>
      </c>
    </row>
    <row r="33" spans="1:6" ht="71.25" customHeight="1">
      <c r="A33" s="12">
        <v>29</v>
      </c>
      <c r="B33" s="14" t="s">
        <v>67</v>
      </c>
      <c r="C33" s="15" t="s">
        <v>37</v>
      </c>
      <c r="D33" s="17">
        <v>2.82</v>
      </c>
      <c r="E33" s="17">
        <v>5051</v>
      </c>
      <c r="F33" s="18">
        <f>E33*D33</f>
        <v>14243.82</v>
      </c>
    </row>
    <row r="34" spans="1:6" ht="105" customHeight="1">
      <c r="A34" s="12">
        <v>30</v>
      </c>
      <c r="B34" s="53" t="s">
        <v>68</v>
      </c>
      <c r="C34" s="15" t="s">
        <v>37</v>
      </c>
      <c r="D34" s="17">
        <v>8.9</v>
      </c>
      <c r="E34" s="17">
        <v>587</v>
      </c>
      <c r="F34" s="18">
        <f t="shared" ref="F34:F41" si="1">D34*E34</f>
        <v>5224.3</v>
      </c>
    </row>
    <row r="35" spans="1:6" ht="162" customHeight="1">
      <c r="A35" s="1">
        <v>31</v>
      </c>
      <c r="B35" s="54" t="s">
        <v>69</v>
      </c>
      <c r="C35" s="21" t="s">
        <v>1</v>
      </c>
      <c r="D35" s="16">
        <v>40</v>
      </c>
      <c r="E35" s="16">
        <v>685</v>
      </c>
      <c r="F35" s="18">
        <f t="shared" si="1"/>
        <v>27400</v>
      </c>
    </row>
    <row r="36" spans="1:6" ht="225">
      <c r="A36" s="96">
        <v>32</v>
      </c>
      <c r="B36" s="23" t="s">
        <v>70</v>
      </c>
      <c r="C36" s="15" t="s">
        <v>3</v>
      </c>
      <c r="D36" s="17">
        <v>98.34</v>
      </c>
      <c r="E36" s="17">
        <v>82</v>
      </c>
      <c r="F36" s="18">
        <f t="shared" si="1"/>
        <v>8063.88</v>
      </c>
    </row>
    <row r="37" spans="1:6" ht="90.75" customHeight="1">
      <c r="A37" s="98">
        <v>33</v>
      </c>
      <c r="B37" s="58" t="s">
        <v>71</v>
      </c>
      <c r="C37" s="58" t="s">
        <v>3</v>
      </c>
      <c r="D37" s="3">
        <v>630</v>
      </c>
      <c r="E37" s="3">
        <v>5</v>
      </c>
      <c r="F37" s="99">
        <f t="shared" si="1"/>
        <v>3150</v>
      </c>
    </row>
    <row r="38" spans="1:6" ht="74.25" customHeight="1">
      <c r="A38" s="98">
        <v>34</v>
      </c>
      <c r="B38" s="54" t="s">
        <v>72</v>
      </c>
      <c r="C38" s="15" t="s">
        <v>0</v>
      </c>
      <c r="D38" s="16">
        <v>21</v>
      </c>
      <c r="E38" s="16">
        <v>264</v>
      </c>
      <c r="F38" s="22">
        <f t="shared" si="1"/>
        <v>5544</v>
      </c>
    </row>
    <row r="39" spans="1:6" ht="77.25" customHeight="1">
      <c r="A39" s="97">
        <v>35</v>
      </c>
      <c r="B39" s="102" t="s">
        <v>73</v>
      </c>
      <c r="C39" s="6" t="s">
        <v>3</v>
      </c>
      <c r="D39" s="39">
        <v>160</v>
      </c>
      <c r="E39" s="38">
        <v>539</v>
      </c>
      <c r="F39" s="32">
        <f t="shared" si="1"/>
        <v>86240</v>
      </c>
    </row>
    <row r="40" spans="1:6" ht="91.5" customHeight="1">
      <c r="A40" s="1">
        <v>37</v>
      </c>
      <c r="B40" s="5" t="s">
        <v>74</v>
      </c>
      <c r="C40" s="7" t="s">
        <v>0</v>
      </c>
      <c r="D40" s="3">
        <v>2</v>
      </c>
      <c r="E40" s="3">
        <v>4008</v>
      </c>
      <c r="F40" s="4">
        <f t="shared" si="1"/>
        <v>8016</v>
      </c>
    </row>
    <row r="41" spans="1:6" ht="105" customHeight="1">
      <c r="A41" s="93">
        <v>38</v>
      </c>
      <c r="B41" s="54" t="s">
        <v>95</v>
      </c>
      <c r="C41" s="25" t="s">
        <v>37</v>
      </c>
      <c r="D41" s="26">
        <v>45</v>
      </c>
      <c r="E41" s="26">
        <v>349</v>
      </c>
      <c r="F41" s="27">
        <f t="shared" si="1"/>
        <v>15705</v>
      </c>
    </row>
    <row r="42" spans="1:6" ht="16.5" thickBot="1">
      <c r="A42" s="100"/>
      <c r="B42" s="116" t="s">
        <v>24</v>
      </c>
      <c r="C42" s="116"/>
      <c r="D42" s="116"/>
      <c r="E42" s="116"/>
      <c r="F42" s="101">
        <f>SUM(F5:F41)</f>
        <v>830349.35559999989</v>
      </c>
    </row>
    <row r="43" spans="1:6" ht="15.75">
      <c r="A43" s="67"/>
      <c r="B43" s="68"/>
      <c r="C43" s="69"/>
      <c r="D43" s="70"/>
      <c r="E43" s="70"/>
      <c r="F43" s="70"/>
    </row>
    <row r="44" spans="1:6" ht="15.75">
      <c r="B44" s="71" t="s">
        <v>25</v>
      </c>
      <c r="C44" s="107" t="s">
        <v>26</v>
      </c>
      <c r="D44" s="107"/>
      <c r="E44" s="107" t="s">
        <v>27</v>
      </c>
      <c r="F44" s="107"/>
    </row>
    <row r="45" spans="1:6" ht="15.75">
      <c r="B45" s="71"/>
      <c r="C45" s="82"/>
      <c r="D45" s="82"/>
      <c r="E45" s="82"/>
      <c r="F45" s="82"/>
    </row>
    <row r="46" spans="1:6" ht="15.75">
      <c r="B46" s="71"/>
      <c r="C46" s="82"/>
      <c r="D46" s="82"/>
      <c r="E46" s="82"/>
      <c r="F46" s="82"/>
    </row>
    <row r="47" spans="1:6" ht="15.75">
      <c r="B47" s="71"/>
      <c r="C47" s="82"/>
      <c r="D47" s="82"/>
      <c r="E47" s="82"/>
      <c r="F47" s="82"/>
    </row>
    <row r="48" spans="1:6" ht="15.75">
      <c r="B48" s="71"/>
      <c r="C48" s="82"/>
      <c r="D48" s="82"/>
      <c r="E48" s="82"/>
      <c r="F48" s="82"/>
    </row>
    <row r="49" spans="2:6" ht="15.75">
      <c r="B49" s="71"/>
      <c r="C49" s="82"/>
      <c r="D49" s="82"/>
      <c r="E49" s="82"/>
      <c r="F49" s="82"/>
    </row>
    <row r="50" spans="2:6" ht="15.75">
      <c r="B50" s="71"/>
      <c r="C50" s="82"/>
      <c r="D50" s="82"/>
      <c r="E50" s="82"/>
      <c r="F50" s="82"/>
    </row>
    <row r="51" spans="2:6" ht="15.75">
      <c r="B51" s="71"/>
      <c r="C51" s="82"/>
      <c r="D51" s="82"/>
      <c r="E51" s="82"/>
      <c r="F51" s="82"/>
    </row>
    <row r="52" spans="2:6" ht="15.75">
      <c r="B52" s="71"/>
      <c r="C52" s="82"/>
      <c r="D52" s="82"/>
      <c r="E52" s="82"/>
      <c r="F52" s="82"/>
    </row>
    <row r="53" spans="2:6" ht="15.75">
      <c r="B53" s="71"/>
      <c r="C53" s="82"/>
      <c r="D53" s="82"/>
      <c r="E53" s="82"/>
      <c r="F53" s="82"/>
    </row>
    <row r="54" spans="2:6" ht="15.75">
      <c r="B54" s="71"/>
      <c r="C54" s="82"/>
      <c r="D54" s="82"/>
      <c r="E54" s="82"/>
      <c r="F54" s="82"/>
    </row>
    <row r="55" spans="2:6" ht="15.75">
      <c r="B55" s="71"/>
      <c r="C55" s="82"/>
      <c r="D55" s="82"/>
      <c r="E55" s="82"/>
      <c r="F55" s="82"/>
    </row>
    <row r="56" spans="2:6" ht="15.75">
      <c r="B56" s="71"/>
      <c r="C56" s="82"/>
      <c r="D56" s="82"/>
      <c r="E56" s="82"/>
      <c r="F56" s="82"/>
    </row>
    <row r="57" spans="2:6" ht="15.75">
      <c r="B57" s="71"/>
      <c r="C57" s="82"/>
      <c r="D57" s="82"/>
      <c r="E57" s="82"/>
      <c r="F57" s="82"/>
    </row>
    <row r="58" spans="2:6" ht="15.75">
      <c r="B58" s="71"/>
      <c r="C58" s="82"/>
      <c r="D58" s="82"/>
      <c r="E58" s="82"/>
      <c r="F58" s="82"/>
    </row>
    <row r="59" spans="2:6" ht="15.75">
      <c r="B59" s="71"/>
      <c r="C59" s="82"/>
      <c r="D59" s="82"/>
      <c r="E59" s="82"/>
      <c r="F59" s="82"/>
    </row>
    <row r="60" spans="2:6" ht="15.75">
      <c r="B60" s="71"/>
      <c r="C60" s="82"/>
      <c r="D60" s="82"/>
      <c r="E60" s="82"/>
      <c r="F60" s="82"/>
    </row>
    <row r="61" spans="2:6" ht="15.75">
      <c r="B61" s="71"/>
      <c r="C61" s="82"/>
      <c r="D61" s="82"/>
      <c r="E61" s="82"/>
      <c r="F61" s="82"/>
    </row>
    <row r="62" spans="2:6" ht="25.5" customHeight="1">
      <c r="B62" s="71"/>
      <c r="C62" s="82"/>
      <c r="D62" s="82"/>
      <c r="E62" s="82"/>
      <c r="F62" s="82"/>
    </row>
    <row r="63" spans="2:6" ht="27.75" customHeight="1">
      <c r="B63" s="71"/>
      <c r="C63" s="82"/>
      <c r="D63" s="82"/>
      <c r="E63" s="82"/>
      <c r="F63" s="82"/>
    </row>
    <row r="64" spans="2:6" ht="15.75">
      <c r="B64" s="71"/>
      <c r="C64" s="82"/>
      <c r="D64" s="82"/>
      <c r="E64" s="82"/>
      <c r="F64" s="82"/>
    </row>
    <row r="65" spans="1:6" ht="15.75">
      <c r="B65" s="71"/>
      <c r="C65" s="82"/>
      <c r="D65" s="82"/>
      <c r="E65" s="82"/>
      <c r="F65" s="82"/>
    </row>
    <row r="66" spans="1:6" ht="26.25" customHeight="1">
      <c r="A66" s="117" t="s">
        <v>96</v>
      </c>
      <c r="B66" s="117"/>
      <c r="C66" s="117"/>
      <c r="D66" s="117"/>
      <c r="E66" s="117"/>
      <c r="F66" s="117"/>
    </row>
    <row r="67" spans="1:6" ht="20.25" customHeight="1" thickBot="1">
      <c r="A67" s="72"/>
      <c r="B67" s="72"/>
      <c r="C67" s="72"/>
      <c r="D67" s="103" t="s">
        <v>76</v>
      </c>
      <c r="E67" s="103"/>
      <c r="F67" s="103"/>
    </row>
    <row r="68" spans="1:6" ht="21.75" customHeight="1">
      <c r="A68" s="73" t="s">
        <v>77</v>
      </c>
      <c r="B68" s="74" t="s">
        <v>31</v>
      </c>
      <c r="C68" s="74" t="s">
        <v>32</v>
      </c>
      <c r="D68" s="74" t="s">
        <v>33</v>
      </c>
      <c r="E68" s="74" t="s">
        <v>34</v>
      </c>
      <c r="F68" s="74" t="s">
        <v>35</v>
      </c>
    </row>
    <row r="69" spans="1:6" ht="27.75" customHeight="1">
      <c r="A69" s="75">
        <v>1</v>
      </c>
      <c r="B69" s="74">
        <v>2</v>
      </c>
      <c r="C69" s="74">
        <v>3</v>
      </c>
      <c r="D69" s="74">
        <v>4</v>
      </c>
      <c r="E69" s="74">
        <v>5</v>
      </c>
      <c r="F69" s="74">
        <v>6</v>
      </c>
    </row>
    <row r="70" spans="1:6" ht="98.25" customHeight="1">
      <c r="A70" s="11">
        <v>1</v>
      </c>
      <c r="B70" s="23" t="s">
        <v>7</v>
      </c>
      <c r="C70" s="15" t="s">
        <v>8</v>
      </c>
      <c r="D70" s="17">
        <v>10</v>
      </c>
      <c r="E70" s="17">
        <v>471</v>
      </c>
      <c r="F70" s="17">
        <f t="shared" ref="F70:F75" si="2">D70*E70</f>
        <v>4710</v>
      </c>
    </row>
    <row r="71" spans="1:6" ht="95.25" customHeight="1">
      <c r="A71" s="11">
        <v>2</v>
      </c>
      <c r="B71" s="24" t="s">
        <v>9</v>
      </c>
      <c r="C71" s="25" t="s">
        <v>10</v>
      </c>
      <c r="D71" s="26">
        <v>4</v>
      </c>
      <c r="E71" s="26">
        <v>540</v>
      </c>
      <c r="F71" s="26">
        <f t="shared" si="2"/>
        <v>2160</v>
      </c>
    </row>
    <row r="72" spans="1:6" ht="81" customHeight="1">
      <c r="A72" s="11">
        <v>3</v>
      </c>
      <c r="B72" s="28" t="s">
        <v>11</v>
      </c>
      <c r="C72" s="25" t="s">
        <v>10</v>
      </c>
      <c r="D72" s="26">
        <v>5</v>
      </c>
      <c r="E72" s="26">
        <v>249</v>
      </c>
      <c r="F72" s="26">
        <f t="shared" si="2"/>
        <v>1245</v>
      </c>
    </row>
    <row r="73" spans="1:6" ht="99.75" customHeight="1">
      <c r="A73" s="11">
        <v>4</v>
      </c>
      <c r="B73" s="28" t="s">
        <v>12</v>
      </c>
      <c r="C73" s="25" t="s">
        <v>6</v>
      </c>
      <c r="D73" s="26">
        <v>3</v>
      </c>
      <c r="E73" s="26">
        <v>707</v>
      </c>
      <c r="F73" s="26">
        <f t="shared" si="2"/>
        <v>2121</v>
      </c>
    </row>
    <row r="74" spans="1:6" ht="48.75" customHeight="1">
      <c r="A74" s="11">
        <v>5</v>
      </c>
      <c r="B74" s="29" t="s">
        <v>13</v>
      </c>
      <c r="C74" s="30" t="s">
        <v>4</v>
      </c>
      <c r="D74" s="31">
        <v>10</v>
      </c>
      <c r="E74" s="26">
        <v>1100</v>
      </c>
      <c r="F74" s="31">
        <f t="shared" si="2"/>
        <v>11000</v>
      </c>
    </row>
    <row r="75" spans="1:6" ht="42" customHeight="1">
      <c r="A75" s="11">
        <v>6</v>
      </c>
      <c r="B75" s="33" t="s">
        <v>78</v>
      </c>
      <c r="C75" s="34" t="s">
        <v>6</v>
      </c>
      <c r="D75" s="35">
        <v>4</v>
      </c>
      <c r="E75" s="35">
        <v>1686</v>
      </c>
      <c r="F75" s="26">
        <f t="shared" si="2"/>
        <v>6744</v>
      </c>
    </row>
    <row r="76" spans="1:6" ht="25.5" customHeight="1">
      <c r="A76" s="11">
        <v>7</v>
      </c>
      <c r="B76" s="36" t="s">
        <v>79</v>
      </c>
      <c r="C76" s="30" t="s">
        <v>5</v>
      </c>
      <c r="D76" s="37">
        <v>8</v>
      </c>
      <c r="E76" s="37">
        <v>210</v>
      </c>
      <c r="F76" s="37">
        <f>D76*E76</f>
        <v>1680</v>
      </c>
    </row>
    <row r="77" spans="1:6" ht="57" customHeight="1">
      <c r="A77" s="11">
        <v>8</v>
      </c>
      <c r="B77" s="36" t="s">
        <v>15</v>
      </c>
      <c r="C77" s="30" t="s">
        <v>5</v>
      </c>
      <c r="D77" s="37">
        <v>1</v>
      </c>
      <c r="E77" s="37">
        <v>1691</v>
      </c>
      <c r="F77" s="37">
        <f>D77*E77</f>
        <v>1691</v>
      </c>
    </row>
    <row r="78" spans="1:6" ht="72" customHeight="1">
      <c r="A78" s="11">
        <v>9</v>
      </c>
      <c r="B78" s="10" t="s">
        <v>16</v>
      </c>
      <c r="C78" s="76" t="s">
        <v>6</v>
      </c>
      <c r="D78" s="77">
        <v>4</v>
      </c>
      <c r="E78" s="77">
        <v>286</v>
      </c>
      <c r="F78" s="77">
        <f>E78*D78</f>
        <v>1144</v>
      </c>
    </row>
    <row r="79" spans="1:6" ht="82.5" customHeight="1">
      <c r="A79" s="11">
        <v>10</v>
      </c>
      <c r="B79" s="38" t="s">
        <v>17</v>
      </c>
      <c r="C79" s="39" t="s">
        <v>6</v>
      </c>
      <c r="D79" s="31">
        <v>4</v>
      </c>
      <c r="E79" s="38">
        <v>552</v>
      </c>
      <c r="F79" s="31">
        <f t="shared" ref="F79:F85" si="3">D79*E79</f>
        <v>2208</v>
      </c>
    </row>
    <row r="80" spans="1:6" ht="30">
      <c r="A80" s="11">
        <v>11</v>
      </c>
      <c r="B80" s="38" t="s">
        <v>18</v>
      </c>
      <c r="C80" s="39" t="s">
        <v>6</v>
      </c>
      <c r="D80" s="39">
        <v>4</v>
      </c>
      <c r="E80" s="38">
        <v>300</v>
      </c>
      <c r="F80" s="31">
        <f t="shared" si="3"/>
        <v>1200</v>
      </c>
    </row>
    <row r="81" spans="1:6" ht="152.25" customHeight="1">
      <c r="A81" s="11">
        <v>12</v>
      </c>
      <c r="B81" s="38" t="s">
        <v>80</v>
      </c>
      <c r="C81" s="39" t="s">
        <v>6</v>
      </c>
      <c r="D81" s="39">
        <v>1</v>
      </c>
      <c r="E81" s="38">
        <v>4339</v>
      </c>
      <c r="F81" s="31">
        <f t="shared" si="3"/>
        <v>4339</v>
      </c>
    </row>
    <row r="82" spans="1:6" ht="28.5" customHeight="1">
      <c r="A82" s="11">
        <v>13</v>
      </c>
      <c r="B82" s="38" t="s">
        <v>19</v>
      </c>
      <c r="C82" s="39" t="s">
        <v>5</v>
      </c>
      <c r="D82" s="39">
        <v>1</v>
      </c>
      <c r="E82" s="38">
        <v>498</v>
      </c>
      <c r="F82" s="31">
        <f t="shared" si="3"/>
        <v>498</v>
      </c>
    </row>
    <row r="83" spans="1:6" ht="108.75" customHeight="1">
      <c r="A83" s="11">
        <v>14</v>
      </c>
      <c r="B83" s="38" t="s">
        <v>20</v>
      </c>
      <c r="C83" s="39" t="s">
        <v>6</v>
      </c>
      <c r="D83" s="39">
        <v>4</v>
      </c>
      <c r="E83" s="38">
        <v>112</v>
      </c>
      <c r="F83" s="31">
        <f t="shared" si="3"/>
        <v>448</v>
      </c>
    </row>
    <row r="84" spans="1:6" ht="90">
      <c r="A84" s="11">
        <v>15</v>
      </c>
      <c r="B84" s="38" t="s">
        <v>21</v>
      </c>
      <c r="C84" s="39" t="s">
        <v>2</v>
      </c>
      <c r="D84" s="39">
        <v>200</v>
      </c>
      <c r="E84" s="38">
        <v>138</v>
      </c>
      <c r="F84" s="31">
        <f t="shared" si="3"/>
        <v>27600</v>
      </c>
    </row>
    <row r="85" spans="1:6" ht="90">
      <c r="A85" s="11">
        <v>16</v>
      </c>
      <c r="B85" s="38" t="s">
        <v>22</v>
      </c>
      <c r="C85" s="39" t="s">
        <v>2</v>
      </c>
      <c r="D85" s="39">
        <v>50</v>
      </c>
      <c r="E85" s="38">
        <v>192</v>
      </c>
      <c r="F85" s="31">
        <f t="shared" si="3"/>
        <v>9600</v>
      </c>
    </row>
    <row r="86" spans="1:6" ht="94.5">
      <c r="A86" s="11">
        <v>17</v>
      </c>
      <c r="B86" s="78" t="s">
        <v>81</v>
      </c>
      <c r="C86" s="11" t="s">
        <v>2</v>
      </c>
      <c r="D86" s="79">
        <v>200</v>
      </c>
      <c r="E86" s="79">
        <v>110</v>
      </c>
      <c r="F86" s="79">
        <f>E86*D86</f>
        <v>22000</v>
      </c>
    </row>
    <row r="87" spans="1:6" ht="94.5">
      <c r="A87" s="11">
        <v>18</v>
      </c>
      <c r="B87" s="78" t="s">
        <v>82</v>
      </c>
      <c r="C87" s="11" t="s">
        <v>2</v>
      </c>
      <c r="D87" s="79">
        <v>50</v>
      </c>
      <c r="E87" s="79">
        <v>94</v>
      </c>
      <c r="F87" s="79">
        <f>E87*D87</f>
        <v>4700</v>
      </c>
    </row>
    <row r="88" spans="1:6" ht="45">
      <c r="A88" s="56">
        <v>19</v>
      </c>
      <c r="B88" s="10" t="s">
        <v>83</v>
      </c>
      <c r="C88" s="76" t="s">
        <v>6</v>
      </c>
      <c r="D88" s="79">
        <v>4</v>
      </c>
      <c r="E88" s="79">
        <v>624</v>
      </c>
      <c r="F88" s="79">
        <f>E88*D88</f>
        <v>2496</v>
      </c>
    </row>
    <row r="89" spans="1:6" ht="135">
      <c r="A89" s="56">
        <v>20</v>
      </c>
      <c r="B89" s="10" t="s">
        <v>84</v>
      </c>
      <c r="C89" s="76" t="s">
        <v>6</v>
      </c>
      <c r="D89" s="79">
        <v>1</v>
      </c>
      <c r="E89" s="79">
        <v>1319</v>
      </c>
      <c r="F89" s="79">
        <f>E89*D89</f>
        <v>1319</v>
      </c>
    </row>
    <row r="90" spans="1:6" ht="30">
      <c r="A90" s="11">
        <v>21</v>
      </c>
      <c r="B90" s="33" t="s">
        <v>14</v>
      </c>
      <c r="C90" s="34" t="s">
        <v>6</v>
      </c>
      <c r="D90" s="35">
        <v>4</v>
      </c>
      <c r="E90" s="35">
        <v>429</v>
      </c>
      <c r="F90" s="26">
        <f t="shared" ref="F90:F98" si="4">D90*E90</f>
        <v>1716</v>
      </c>
    </row>
    <row r="91" spans="1:6" ht="30">
      <c r="A91" s="11">
        <v>22</v>
      </c>
      <c r="B91" s="33" t="s">
        <v>85</v>
      </c>
      <c r="C91" s="34" t="s">
        <v>6</v>
      </c>
      <c r="D91" s="35">
        <v>4</v>
      </c>
      <c r="E91" s="35">
        <v>359</v>
      </c>
      <c r="F91" s="26">
        <f t="shared" si="4"/>
        <v>1436</v>
      </c>
    </row>
    <row r="92" spans="1:6" ht="62.25" customHeight="1">
      <c r="A92" s="11">
        <v>23</v>
      </c>
      <c r="B92" s="36" t="s">
        <v>86</v>
      </c>
      <c r="C92" s="30" t="s">
        <v>5</v>
      </c>
      <c r="D92" s="37">
        <v>3</v>
      </c>
      <c r="E92" s="37">
        <v>1686</v>
      </c>
      <c r="F92" s="37">
        <f t="shared" si="4"/>
        <v>5058</v>
      </c>
    </row>
    <row r="93" spans="1:6" ht="99.75" customHeight="1">
      <c r="A93" s="11">
        <v>24</v>
      </c>
      <c r="B93" s="36" t="s">
        <v>87</v>
      </c>
      <c r="C93" s="30" t="s">
        <v>5</v>
      </c>
      <c r="D93" s="79">
        <v>2</v>
      </c>
      <c r="E93" s="79">
        <v>53</v>
      </c>
      <c r="F93" s="37">
        <f t="shared" si="4"/>
        <v>106</v>
      </c>
    </row>
    <row r="94" spans="1:6" ht="24.95" customHeight="1">
      <c r="A94" s="11">
        <v>25</v>
      </c>
      <c r="B94" s="36" t="s">
        <v>97</v>
      </c>
      <c r="C94" s="30" t="s">
        <v>5</v>
      </c>
      <c r="D94" s="79">
        <v>2</v>
      </c>
      <c r="E94" s="79">
        <v>86</v>
      </c>
      <c r="F94" s="37">
        <f t="shared" si="4"/>
        <v>172</v>
      </c>
    </row>
    <row r="95" spans="1:6" ht="24.95" customHeight="1">
      <c r="A95" s="11">
        <v>26</v>
      </c>
      <c r="B95" s="36" t="s">
        <v>98</v>
      </c>
      <c r="C95" s="30" t="s">
        <v>5</v>
      </c>
      <c r="D95" s="79">
        <v>2</v>
      </c>
      <c r="E95" s="79">
        <v>81</v>
      </c>
      <c r="F95" s="37">
        <f t="shared" si="4"/>
        <v>162</v>
      </c>
    </row>
    <row r="96" spans="1:6" ht="24.95" customHeight="1">
      <c r="A96" s="11">
        <v>27</v>
      </c>
      <c r="B96" s="36" t="s">
        <v>99</v>
      </c>
      <c r="C96" s="30" t="s">
        <v>5</v>
      </c>
      <c r="D96" s="79">
        <v>2</v>
      </c>
      <c r="E96" s="79">
        <v>132</v>
      </c>
      <c r="F96" s="37">
        <f t="shared" si="4"/>
        <v>264</v>
      </c>
    </row>
    <row r="97" spans="1:6" ht="24.95" customHeight="1">
      <c r="A97" s="11">
        <v>28</v>
      </c>
      <c r="B97" s="36" t="s">
        <v>100</v>
      </c>
      <c r="C97" s="30" t="s">
        <v>5</v>
      </c>
      <c r="D97" s="79">
        <v>2</v>
      </c>
      <c r="E97" s="79">
        <v>150</v>
      </c>
      <c r="F97" s="37">
        <f t="shared" si="4"/>
        <v>300</v>
      </c>
    </row>
    <row r="98" spans="1:6" ht="64.5" customHeight="1">
      <c r="A98" s="19">
        <v>29</v>
      </c>
      <c r="B98" s="38" t="s">
        <v>23</v>
      </c>
      <c r="C98" s="39" t="s">
        <v>5</v>
      </c>
      <c r="D98" s="39">
        <v>4</v>
      </c>
      <c r="E98" s="38">
        <v>2613</v>
      </c>
      <c r="F98" s="32">
        <f t="shared" si="4"/>
        <v>10452</v>
      </c>
    </row>
    <row r="99" spans="1:6">
      <c r="A99" s="80"/>
      <c r="B99" s="104" t="s">
        <v>24</v>
      </c>
      <c r="C99" s="105"/>
      <c r="D99" s="105"/>
      <c r="E99" s="106"/>
      <c r="F99" s="81">
        <f>SUM(F70:F98)</f>
        <v>128569</v>
      </c>
    </row>
    <row r="107" spans="1:6" ht="15.75">
      <c r="B107" s="71" t="s">
        <v>25</v>
      </c>
      <c r="C107" s="107" t="s">
        <v>26</v>
      </c>
      <c r="D107" s="107"/>
      <c r="E107" s="107" t="s">
        <v>27</v>
      </c>
      <c r="F107" s="107"/>
    </row>
  </sheetData>
  <mergeCells count="10">
    <mergeCell ref="D67:F67"/>
    <mergeCell ref="B99:E99"/>
    <mergeCell ref="C107:D107"/>
    <mergeCell ref="E107:F107"/>
    <mergeCell ref="A1:F1"/>
    <mergeCell ref="C2:F2"/>
    <mergeCell ref="B42:E42"/>
    <mergeCell ref="C44:D44"/>
    <mergeCell ref="E44:F44"/>
    <mergeCell ref="A66:F66"/>
  </mergeCells>
  <pageMargins left="0.45" right="0.2" top="1" bottom="1" header="0.3" footer="0.3"/>
  <pageSetup paperSize="9" scale="85" orientation="portrait" verticalDpi="0" r:id="rId1"/>
</worksheet>
</file>

<file path=xl/worksheets/sheet3.xml><?xml version="1.0" encoding="utf-8"?>
<worksheet xmlns="http://schemas.openxmlformats.org/spreadsheetml/2006/main" xmlns:r="http://schemas.openxmlformats.org/officeDocument/2006/relationships">
  <sheetPr>
    <tabColor rgb="FF00B0F0"/>
  </sheetPr>
  <dimension ref="A1:F22"/>
  <sheetViews>
    <sheetView topLeftCell="A15" zoomScale="120" zoomScaleNormal="120" workbookViewId="0">
      <selection activeCell="B21" sqref="B21"/>
    </sheetView>
  </sheetViews>
  <sheetFormatPr defaultRowHeight="15"/>
  <cols>
    <col min="1" max="1" width="6.7109375" customWidth="1"/>
    <col min="2" max="2" width="58.5703125" customWidth="1"/>
    <col min="3" max="3" width="8.7109375" customWidth="1"/>
    <col min="4" max="4" width="13.5703125" customWidth="1"/>
    <col min="5" max="5" width="10.5703125" customWidth="1"/>
    <col min="6" max="6" width="13.85546875" customWidth="1"/>
  </cols>
  <sheetData>
    <row r="1" spans="1:6" ht="21" customHeight="1">
      <c r="A1" s="108" t="s">
        <v>101</v>
      </c>
      <c r="B1" s="109"/>
      <c r="C1" s="109"/>
      <c r="D1" s="109"/>
      <c r="E1" s="109"/>
      <c r="F1" s="110"/>
    </row>
    <row r="2" spans="1:6" ht="20.25" customHeight="1">
      <c r="A2" s="40"/>
      <c r="B2" s="41"/>
      <c r="C2" s="111"/>
      <c r="D2" s="112"/>
      <c r="E2" s="112"/>
      <c r="F2" s="113"/>
    </row>
    <row r="3" spans="1:6" ht="24.75" customHeight="1" thickBot="1">
      <c r="A3" s="42" t="s">
        <v>30</v>
      </c>
      <c r="B3" s="43" t="s">
        <v>31</v>
      </c>
      <c r="C3" s="43" t="s">
        <v>32</v>
      </c>
      <c r="D3" s="44" t="s">
        <v>33</v>
      </c>
      <c r="E3" s="43" t="s">
        <v>34</v>
      </c>
      <c r="F3" s="45" t="s">
        <v>35</v>
      </c>
    </row>
    <row r="4" spans="1:6" ht="23.25" customHeight="1">
      <c r="A4" s="46">
        <v>1</v>
      </c>
      <c r="B4" s="47">
        <v>2</v>
      </c>
      <c r="C4" s="47">
        <v>3</v>
      </c>
      <c r="D4" s="48">
        <v>4</v>
      </c>
      <c r="E4" s="47">
        <v>5</v>
      </c>
      <c r="F4" s="49">
        <v>6</v>
      </c>
    </row>
    <row r="5" spans="1:6" ht="63">
      <c r="A5" s="34">
        <v>1</v>
      </c>
      <c r="B5" s="13" t="s">
        <v>102</v>
      </c>
      <c r="C5" s="13" t="s">
        <v>3</v>
      </c>
      <c r="D5" s="11">
        <v>50.4</v>
      </c>
      <c r="E5" s="2">
        <v>44</v>
      </c>
      <c r="F5" s="2">
        <f t="shared" ref="F5:F15" si="0">D5*E5</f>
        <v>2217.6</v>
      </c>
    </row>
    <row r="6" spans="1:6" ht="41.25" customHeight="1">
      <c r="A6" s="34">
        <v>2</v>
      </c>
      <c r="B6" s="13" t="s">
        <v>103</v>
      </c>
      <c r="C6" s="9" t="s">
        <v>3</v>
      </c>
      <c r="D6" s="3">
        <v>124.71</v>
      </c>
      <c r="E6" s="9">
        <v>59</v>
      </c>
      <c r="F6" s="9">
        <f t="shared" si="0"/>
        <v>7357.8899999999994</v>
      </c>
    </row>
    <row r="7" spans="1:6" ht="87.75" customHeight="1">
      <c r="A7" s="52">
        <v>3</v>
      </c>
      <c r="B7" s="53" t="s">
        <v>68</v>
      </c>
      <c r="C7" s="15" t="s">
        <v>37</v>
      </c>
      <c r="D7" s="17">
        <v>30.64</v>
      </c>
      <c r="E7" s="17">
        <v>587</v>
      </c>
      <c r="F7" s="17">
        <f t="shared" si="0"/>
        <v>17985.68</v>
      </c>
    </row>
    <row r="8" spans="1:6" ht="88.5" customHeight="1">
      <c r="A8" s="11">
        <v>4</v>
      </c>
      <c r="B8" s="5" t="s">
        <v>74</v>
      </c>
      <c r="C8" s="7" t="s">
        <v>0</v>
      </c>
      <c r="D8" s="3">
        <v>8.7899999999999991</v>
      </c>
      <c r="E8" s="3">
        <v>4008</v>
      </c>
      <c r="F8" s="3">
        <f t="shared" si="0"/>
        <v>35230.32</v>
      </c>
    </row>
    <row r="9" spans="1:6" ht="78" customHeight="1">
      <c r="A9" s="50">
        <v>5</v>
      </c>
      <c r="B9" s="53" t="s">
        <v>64</v>
      </c>
      <c r="C9" s="15" t="s">
        <v>3</v>
      </c>
      <c r="D9" s="17">
        <v>80.97</v>
      </c>
      <c r="E9" s="17">
        <v>1729</v>
      </c>
      <c r="F9" s="9">
        <f t="shared" si="0"/>
        <v>139997.13</v>
      </c>
    </row>
    <row r="10" spans="1:6" ht="123" customHeight="1">
      <c r="A10" s="50">
        <v>6</v>
      </c>
      <c r="B10" s="53" t="s">
        <v>104</v>
      </c>
      <c r="C10" s="15" t="s">
        <v>3</v>
      </c>
      <c r="D10" s="17">
        <v>31.84</v>
      </c>
      <c r="E10" s="17">
        <v>1368</v>
      </c>
      <c r="F10" s="9">
        <f t="shared" si="0"/>
        <v>43557.120000000003</v>
      </c>
    </row>
    <row r="11" spans="1:6" ht="105" customHeight="1">
      <c r="A11" s="50">
        <v>7</v>
      </c>
      <c r="B11" s="53" t="s">
        <v>105</v>
      </c>
      <c r="C11" s="15" t="s">
        <v>3</v>
      </c>
      <c r="D11" s="17">
        <v>7</v>
      </c>
      <c r="E11" s="17">
        <v>1165</v>
      </c>
      <c r="F11" s="9">
        <f t="shared" si="0"/>
        <v>8155</v>
      </c>
    </row>
    <row r="12" spans="1:6" ht="64.5" customHeight="1">
      <c r="A12" s="34">
        <v>8</v>
      </c>
      <c r="B12" s="13" t="s">
        <v>36</v>
      </c>
      <c r="C12" s="13" t="s">
        <v>37</v>
      </c>
      <c r="D12" s="11">
        <v>1.49</v>
      </c>
      <c r="E12" s="2">
        <v>389</v>
      </c>
      <c r="F12" s="2">
        <f t="shared" si="0"/>
        <v>579.61</v>
      </c>
    </row>
    <row r="13" spans="1:6" ht="157.5">
      <c r="A13" s="11">
        <v>9</v>
      </c>
      <c r="B13" s="54" t="s">
        <v>69</v>
      </c>
      <c r="C13" s="21" t="s">
        <v>1</v>
      </c>
      <c r="D13" s="16">
        <v>56.95</v>
      </c>
      <c r="E13" s="16">
        <v>685</v>
      </c>
      <c r="F13" s="17">
        <f t="shared" si="0"/>
        <v>39010.75</v>
      </c>
    </row>
    <row r="14" spans="1:6" ht="63">
      <c r="A14" s="52">
        <v>10</v>
      </c>
      <c r="B14" s="53" t="s">
        <v>50</v>
      </c>
      <c r="C14" s="15" t="s">
        <v>2</v>
      </c>
      <c r="D14" s="17">
        <v>8</v>
      </c>
      <c r="E14" s="17">
        <v>249</v>
      </c>
      <c r="F14" s="17">
        <f t="shared" si="0"/>
        <v>1992</v>
      </c>
    </row>
    <row r="15" spans="1:6" ht="76.5" customHeight="1">
      <c r="A15" s="52">
        <v>11</v>
      </c>
      <c r="B15" s="53" t="s">
        <v>106</v>
      </c>
      <c r="C15" s="15" t="s">
        <v>6</v>
      </c>
      <c r="D15" s="17">
        <v>1</v>
      </c>
      <c r="E15" s="17">
        <v>2236</v>
      </c>
      <c r="F15" s="17">
        <f t="shared" si="0"/>
        <v>2236</v>
      </c>
    </row>
    <row r="16" spans="1:6" ht="71.25" customHeight="1">
      <c r="A16" s="52">
        <v>12</v>
      </c>
      <c r="B16" s="14" t="s">
        <v>67</v>
      </c>
      <c r="C16" s="15" t="s">
        <v>37</v>
      </c>
      <c r="D16" s="17">
        <v>3.34</v>
      </c>
      <c r="E16" s="17">
        <v>5051</v>
      </c>
      <c r="F16" s="17">
        <f>E16*D16</f>
        <v>16870.34</v>
      </c>
    </row>
    <row r="17" spans="1:6" ht="71.25" customHeight="1">
      <c r="A17" s="11">
        <v>13</v>
      </c>
      <c r="B17" s="54" t="s">
        <v>38</v>
      </c>
      <c r="C17" s="21" t="s">
        <v>37</v>
      </c>
      <c r="D17" s="16">
        <v>0.74</v>
      </c>
      <c r="E17" s="16">
        <v>989</v>
      </c>
      <c r="F17" s="2">
        <f>D17*E17</f>
        <v>731.86</v>
      </c>
    </row>
    <row r="18" spans="1:6" ht="63">
      <c r="A18" s="11">
        <v>14</v>
      </c>
      <c r="B18" s="54" t="s">
        <v>107</v>
      </c>
      <c r="C18" s="21" t="s">
        <v>2</v>
      </c>
      <c r="D18" s="16">
        <v>6.29</v>
      </c>
      <c r="E18" s="16">
        <v>264</v>
      </c>
      <c r="F18" s="2">
        <f>D18*E18</f>
        <v>1660.56</v>
      </c>
    </row>
    <row r="19" spans="1:6" ht="16.5" thickBot="1">
      <c r="A19" s="118"/>
      <c r="B19" s="119" t="s">
        <v>24</v>
      </c>
      <c r="C19" s="119"/>
      <c r="D19" s="119"/>
      <c r="E19" s="119"/>
      <c r="F19" s="120">
        <f>SUM(F5:F18)</f>
        <v>317581.86</v>
      </c>
    </row>
    <row r="20" spans="1:6" ht="15.75">
      <c r="A20" s="67"/>
      <c r="B20" s="68"/>
      <c r="C20" s="69"/>
      <c r="D20" s="70"/>
      <c r="E20" s="70"/>
      <c r="F20" s="70"/>
    </row>
    <row r="21" spans="1:6" ht="15.75">
      <c r="A21" s="67"/>
      <c r="B21" s="68"/>
      <c r="C21" s="69"/>
      <c r="D21" s="70"/>
      <c r="E21" s="70"/>
      <c r="F21" s="70"/>
    </row>
    <row r="22" spans="1:6" ht="15.75">
      <c r="B22" s="71" t="s">
        <v>25</v>
      </c>
      <c r="C22" s="107" t="s">
        <v>26</v>
      </c>
      <c r="D22" s="107"/>
      <c r="E22" s="107" t="s">
        <v>27</v>
      </c>
      <c r="F22" s="107"/>
    </row>
  </sheetData>
  <mergeCells count="5">
    <mergeCell ref="A1:F1"/>
    <mergeCell ref="C2:F2"/>
    <mergeCell ref="B19:E19"/>
    <mergeCell ref="C22:D22"/>
    <mergeCell ref="E22:F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RAMPUR</vt:lpstr>
      <vt:lpstr>MADIYAHU</vt:lpstr>
      <vt:lpstr>Madiyahu Tasil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dc:creator>
  <cp:lastModifiedBy>civil</cp:lastModifiedBy>
  <cp:lastPrinted>2016-10-20T10:16:22Z</cp:lastPrinted>
  <dcterms:created xsi:type="dcterms:W3CDTF">2016-10-17T07:16:35Z</dcterms:created>
  <dcterms:modified xsi:type="dcterms:W3CDTF">2016-10-20T10:25:14Z</dcterms:modified>
</cp:coreProperties>
</file>